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00" windowHeight="7650" tabRatio="928" activeTab="2"/>
  </bookViews>
  <sheets>
    <sheet name="Տեխնիկական բնութագիր" sheetId="6" r:id="rId1"/>
    <sheet name="Лист1" sheetId="7" r:id="rId2"/>
    <sheet name="Лист2" sheetId="8" r:id="rId3"/>
  </sheets>
  <definedNames>
    <definedName name="_xlnm._FilterDatabase" localSheetId="0" hidden="1">'Տեխնիկական բնութագիր'!$A$4:$E$86</definedName>
    <definedName name="_xlnm.Print_Titles" localSheetId="0">'Տեխնիկական բնութագիր'!#REF!</definedName>
    <definedName name="_xlnm.Print_Area" localSheetId="0">'Տեխնիկական բնութագիր'!$A$4:$E$86</definedName>
  </definedNames>
  <calcPr calcId="125725"/>
</workbook>
</file>

<file path=xl/calcChain.xml><?xml version="1.0" encoding="utf-8"?>
<calcChain xmlns="http://schemas.openxmlformats.org/spreadsheetml/2006/main">
  <c r="A83" i="8"/>
  <c r="B83"/>
  <c r="C83"/>
  <c r="D83"/>
  <c r="A2"/>
  <c r="B2"/>
  <c r="C2"/>
  <c r="D2"/>
  <c r="A3"/>
  <c r="B3"/>
  <c r="C3"/>
  <c r="D3"/>
  <c r="A4"/>
  <c r="B4"/>
  <c r="C4"/>
  <c r="D4"/>
  <c r="A5"/>
  <c r="B5"/>
  <c r="C5"/>
  <c r="D5"/>
  <c r="A6"/>
  <c r="B6"/>
  <c r="C6"/>
  <c r="D6"/>
  <c r="A7"/>
  <c r="B7"/>
  <c r="C7"/>
  <c r="D7"/>
  <c r="A8"/>
  <c r="B8"/>
  <c r="C8"/>
  <c r="D8"/>
  <c r="A9"/>
  <c r="B9"/>
  <c r="C9"/>
  <c r="D9"/>
  <c r="A10"/>
  <c r="B10"/>
  <c r="C10"/>
  <c r="D10"/>
  <c r="A11"/>
  <c r="B11"/>
  <c r="C11"/>
  <c r="D11"/>
  <c r="A12"/>
  <c r="B12"/>
  <c r="C12"/>
  <c r="D12"/>
  <c r="A13"/>
  <c r="B13"/>
  <c r="C13"/>
  <c r="D13"/>
  <c r="A14"/>
  <c r="B14"/>
  <c r="C14"/>
  <c r="D14"/>
  <c r="A15"/>
  <c r="B15"/>
  <c r="C15"/>
  <c r="D15"/>
  <c r="A16"/>
  <c r="B16"/>
  <c r="C16"/>
  <c r="D16"/>
  <c r="A17"/>
  <c r="B17"/>
  <c r="C17"/>
  <c r="D17"/>
  <c r="A18"/>
  <c r="B18"/>
  <c r="C18"/>
  <c r="D18"/>
  <c r="A19"/>
  <c r="B19"/>
  <c r="C19"/>
  <c r="D19"/>
  <c r="A20"/>
  <c r="B20"/>
  <c r="C20"/>
  <c r="D20"/>
  <c r="A21"/>
  <c r="B21"/>
  <c r="C21"/>
  <c r="D21"/>
  <c r="A22"/>
  <c r="B22"/>
  <c r="C22"/>
  <c r="D22"/>
  <c r="A23"/>
  <c r="B23"/>
  <c r="C23"/>
  <c r="D23"/>
  <c r="A24"/>
  <c r="B24"/>
  <c r="C24"/>
  <c r="D24"/>
  <c r="A25"/>
  <c r="B25"/>
  <c r="C25"/>
  <c r="D25"/>
  <c r="A26"/>
  <c r="B26"/>
  <c r="C26"/>
  <c r="D26"/>
  <c r="A27"/>
  <c r="B27"/>
  <c r="C27"/>
  <c r="D27"/>
  <c r="A28"/>
  <c r="B28"/>
  <c r="C28"/>
  <c r="D28"/>
  <c r="A29"/>
  <c r="B29"/>
  <c r="C29"/>
  <c r="D29"/>
  <c r="A30"/>
  <c r="B30"/>
  <c r="C30"/>
  <c r="D30"/>
  <c r="A31"/>
  <c r="B31"/>
  <c r="C31"/>
  <c r="D31"/>
  <c r="A32"/>
  <c r="B32"/>
  <c r="C32"/>
  <c r="D32"/>
  <c r="A33"/>
  <c r="B33"/>
  <c r="C33"/>
  <c r="D33"/>
  <c r="A34"/>
  <c r="B34"/>
  <c r="C34"/>
  <c r="D34"/>
  <c r="A35"/>
  <c r="B35"/>
  <c r="C35"/>
  <c r="D35"/>
  <c r="A36"/>
  <c r="B36"/>
  <c r="C36"/>
  <c r="D36"/>
  <c r="A37"/>
  <c r="B37"/>
  <c r="C37"/>
  <c r="D37"/>
  <c r="A38"/>
  <c r="B38"/>
  <c r="C38"/>
  <c r="D38"/>
  <c r="A39"/>
  <c r="B39"/>
  <c r="C39"/>
  <c r="D39"/>
  <c r="A40"/>
  <c r="B40"/>
  <c r="C40"/>
  <c r="D40"/>
  <c r="A41"/>
  <c r="B41"/>
  <c r="C41"/>
  <c r="D41"/>
  <c r="A42"/>
  <c r="B42"/>
  <c r="C42"/>
  <c r="D42"/>
  <c r="A43"/>
  <c r="B43"/>
  <c r="C43"/>
  <c r="D43"/>
  <c r="A44"/>
  <c r="B44"/>
  <c r="C44"/>
  <c r="D44"/>
  <c r="A45"/>
  <c r="B45"/>
  <c r="C45"/>
  <c r="D45"/>
  <c r="A46"/>
  <c r="B46"/>
  <c r="C46"/>
  <c r="D46"/>
  <c r="A47"/>
  <c r="B47"/>
  <c r="C47"/>
  <c r="D47"/>
  <c r="A48"/>
  <c r="B48"/>
  <c r="C48"/>
  <c r="D48"/>
  <c r="A49"/>
  <c r="B49"/>
  <c r="C49"/>
  <c r="D49"/>
  <c r="A50"/>
  <c r="B50"/>
  <c r="C50"/>
  <c r="D50"/>
  <c r="A51"/>
  <c r="B51"/>
  <c r="C51"/>
  <c r="D51"/>
  <c r="A52"/>
  <c r="B52"/>
  <c r="C52"/>
  <c r="D52"/>
  <c r="A53"/>
  <c r="B53"/>
  <c r="C53"/>
  <c r="D53"/>
  <c r="A54"/>
  <c r="B54"/>
  <c r="C54"/>
  <c r="D54"/>
  <c r="A55"/>
  <c r="B55"/>
  <c r="C55"/>
  <c r="D55"/>
  <c r="A56"/>
  <c r="B56"/>
  <c r="C56"/>
  <c r="D56"/>
  <c r="A57"/>
  <c r="B57"/>
  <c r="C57"/>
  <c r="D57"/>
  <c r="A58"/>
  <c r="B58"/>
  <c r="C58"/>
  <c r="D58"/>
  <c r="A59"/>
  <c r="B59"/>
  <c r="C59"/>
  <c r="D59"/>
  <c r="A60"/>
  <c r="B60"/>
  <c r="C60"/>
  <c r="D60"/>
  <c r="A61"/>
  <c r="B61"/>
  <c r="C61"/>
  <c r="D61"/>
  <c r="A62"/>
  <c r="B62"/>
  <c r="C62"/>
  <c r="D62"/>
  <c r="A63"/>
  <c r="B63"/>
  <c r="C63"/>
  <c r="D63"/>
  <c r="A64"/>
  <c r="B64"/>
  <c r="C64"/>
  <c r="D64"/>
  <c r="A65"/>
  <c r="B65"/>
  <c r="C65"/>
  <c r="D65"/>
  <c r="A66"/>
  <c r="B66"/>
  <c r="C66"/>
  <c r="D66"/>
  <c r="A67"/>
  <c r="B67"/>
  <c r="C67"/>
  <c r="D67"/>
  <c r="A68"/>
  <c r="B68"/>
  <c r="C68"/>
  <c r="D68"/>
  <c r="A69"/>
  <c r="B69"/>
  <c r="C69"/>
  <c r="D69"/>
  <c r="A70"/>
  <c r="B70"/>
  <c r="C70"/>
  <c r="D70"/>
  <c r="A71"/>
  <c r="B71"/>
  <c r="C71"/>
  <c r="D71"/>
  <c r="A72"/>
  <c r="B72"/>
  <c r="C72"/>
  <c r="D72"/>
  <c r="A73"/>
  <c r="B73"/>
  <c r="C73"/>
  <c r="D73"/>
  <c r="A74"/>
  <c r="B74"/>
  <c r="C74"/>
  <c r="D74"/>
  <c r="A75"/>
  <c r="B75"/>
  <c r="C75"/>
  <c r="D75"/>
  <c r="A76"/>
  <c r="B76"/>
  <c r="C76"/>
  <c r="D76"/>
  <c r="A77"/>
  <c r="B77"/>
  <c r="C77"/>
  <c r="D77"/>
  <c r="A78"/>
  <c r="B78"/>
  <c r="C78"/>
  <c r="D78"/>
  <c r="A79"/>
  <c r="B79"/>
  <c r="C79"/>
  <c r="D79"/>
  <c r="A80"/>
  <c r="B80"/>
  <c r="C80"/>
  <c r="D80"/>
  <c r="A81"/>
  <c r="B81"/>
  <c r="C81"/>
  <c r="D81"/>
  <c r="A82"/>
  <c r="B82"/>
  <c r="C82"/>
  <c r="D82"/>
  <c r="D1"/>
  <c r="C1"/>
  <c r="B1"/>
  <c r="A1"/>
  <c r="I61" i="7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5"/>
  <c r="I36"/>
  <c r="I37"/>
  <c r="I38"/>
  <c r="I39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5"/>
</calcChain>
</file>

<file path=xl/sharedStrings.xml><?xml version="1.0" encoding="utf-8"?>
<sst xmlns="http://schemas.openxmlformats.org/spreadsheetml/2006/main" count="440" uniqueCount="190">
  <si>
    <t>Ապրանքի անվանումը</t>
  </si>
  <si>
    <t>Տեխնիկական բնութագիր</t>
  </si>
  <si>
    <t>Աղ</t>
  </si>
  <si>
    <t>կգ</t>
  </si>
  <si>
    <t>Ալյուր</t>
  </si>
  <si>
    <t>Բալ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</si>
  <si>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</si>
  <si>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</si>
  <si>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</si>
  <si>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</si>
  <si>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</si>
  <si>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</si>
  <si>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հատ</t>
  </si>
  <si>
    <t>Գարեձավար</t>
  </si>
  <si>
    <t>Դդմիկ</t>
  </si>
  <si>
    <t>Դեղձ</t>
  </si>
  <si>
    <t>Թխվածքաբլիթ</t>
  </si>
  <si>
    <t>Թեյ</t>
  </si>
  <si>
    <t xml:space="preserve">Թթվասեր </t>
  </si>
  <si>
    <t xml:space="preserve"> Լոբի</t>
  </si>
  <si>
    <t>Ծիրան</t>
  </si>
  <si>
    <t xml:space="preserve">Կարագ </t>
  </si>
  <si>
    <t>Կաթնաշոռ</t>
  </si>
  <si>
    <t>Կիտրոն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</si>
  <si>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</si>
  <si>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</si>
  <si>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</si>
  <si>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</si>
  <si>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</si>
  <si>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</si>
  <si>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</si>
  <si>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 /պահածո/</t>
  </si>
  <si>
    <t>Ոլոռ</t>
  </si>
  <si>
    <t>Ոսպ</t>
  </si>
  <si>
    <t>Չամիչ</t>
  </si>
  <si>
    <t>Ջեմ</t>
  </si>
  <si>
    <t>Սխտոր</t>
  </si>
  <si>
    <t>Սմբուկ</t>
  </si>
  <si>
    <t>Սոխ</t>
  </si>
  <si>
    <t xml:space="preserve">Սոդա </t>
  </si>
  <si>
    <t>Վաֆլի</t>
  </si>
  <si>
    <t xml:space="preserve">Տավարի միս </t>
  </si>
  <si>
    <t>Տաքդեղ /պղպեղ/</t>
  </si>
  <si>
    <t>Տոմատի մածուկ</t>
  </si>
  <si>
    <t>Ցորենաձավար</t>
  </si>
  <si>
    <t>Բանան</t>
  </si>
  <si>
    <t>Չ/Հ</t>
  </si>
  <si>
    <t>չ/մ</t>
  </si>
  <si>
    <t>Լոբի հատիկավոր</t>
  </si>
  <si>
    <t>Պանիր /Լոռի/</t>
  </si>
  <si>
    <t xml:space="preserve">Խնձոր </t>
  </si>
  <si>
    <t>Խնձոր /հունիս- օգոստոս/</t>
  </si>
  <si>
    <t>Թռչնամիս /Հավի կրծքամիս/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</si>
  <si>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Հունիս-օգոստոս ամիսներին պետք է մատակարարվեն վաղահաս տեսակները՝ տրամագիծը՝ առնվազն 5-7սմ: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</si>
  <si>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</si>
  <si>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1,5-3,5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երկարությունը առնվազն 10-12սմ: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</si>
  <si>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1.5-3.5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</si>
  <si>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առանց արտաքին վնասվածքների: ԳՕՍՏ 31822-2012: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</si>
  <si>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Թարմ և քաղցր, հյութալի, տարբեր տեսակի, առանց վնասվածքների, նեղ տրամագիծը 80-85 մմ-ից ոչ պակաս: ՀՍՏ 352-2013: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</si>
  <si>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թարմ, պտղաբանական I խմբի, Հայաստանի տարբեր տեսակների, նեղ տրամագիծը 70-75 մմ-ից ոչ պակաս, առանց կեղևի վնասվածքների, փոսիկներն ու կարկտահարվածության հետքերը 2-ից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</si>
  <si>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 /վաղահաս/, պտղաբանական I խմբի, նեղ տրամագիծը 40-50մմ-ից ոչ պակաս, առանց կեղևի վնասվածքների, փոսիկներն ու կարկտահարվածության հետքերը 2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Մատակարարումը՝ հունիս-օգոստոս ամիսներին: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</si>
  <si>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 տարբեր տեսակի միջին չափսերի։ Չափը որոշվում է լայնական կտրվածքի առավելագույն տրամագծով, որը պետք է լինի մոտ 40-50 մմ-ից ոչ պակաս։ Արտաքին տեսքը՝ չվնասված, բարորակ, (չի թույլատրվում կամ փչացման նշանների առկայություն, որի հետևանքով մթերքը դառնում է օգտագործման համար ոչ պիտանի), մաքուր, առանց որևէ նկատելի կողմնակի նյութերի, առանց վնասատու միջատների կողմից վնասված տեղերի, առանց ոչ նորմալ մակերևութային խոնավության, առանց որևէ կողմնակի հոտի և (կամ) համի (ՀՍՏ 351-2013)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</si>
  <si>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Խառը կանաչի /կապը՝ 200-220գրամ/, մի քանի կանաչիներից հավաքված փունջ՝ համեմ, մաղադանոս, ռեհան, ծիտրոն, սամիթ և այլն,  թարմ: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</si>
  <si>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առանց մեխանիկական վնասվածքների և վնասատուներով ու հիվանդություններով պայմանավորված վնասվածքների, առաջին կամ երկրորդ կատեգորիայի՝ ըստ լայնական տրամագծի չափերի, գույնը՝ բաց կանաչից մինչև դեղին կամ նարնաջագույն, չափերը՝ առաջին կատեգորիայի համար՝ 60մմ և ավելի, 2-րդ կատեգորիայի համար՝ 51-61մմ ԳՕՍՏ 4429-82: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</si>
  <si>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Սմբուկ թարմ,առանց վնասվածքների, չափսը՝ միջինից ոչ պակաս: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</si>
  <si>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Թարմ, քաղցր, ընտիր տեսակի, նեղ մասի տրամագիծը 6-7 սմ-ից ոչ պակաս: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Հունիս-օգոստոս ամիսներին պետք է մատակարարվեն վաղահաս տեսակները՝ միջին չափի: 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</si>
  <si>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քաղցր,տարբեր տեսակի, միջին չափսերի: Առանց վնասվածքների: ՀՍՏ 353-2013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</si>
  <si>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Քաղցր /կարմիր և կանաչ/, նեղ տրամագիծը 60-70մմ-ից ոչ պակաս, առանց վնասվածքների: Ընտիր կամ սովորական տեսակի։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</si>
  <si>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Մանդարին թարմ, I պտղաբանական խմբի, առանց վնասվածքների, դեղին բարակ կեղևով և առողջ պտղամսով, / տրամագիծը՝ 50-70 մմ ոչ պակաս /, ԳՕՍՏ 4428-82: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</si>
  <si>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Պատիճավոր լոբի; Ընտիր կամ սովորական տեսակի, մաքուր: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</si>
  <si>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Լոբի հատիկավոր /փաթեթավորումը՝  առնվազն 5կգ/; Լոբի գունավոր, միագույն, գունավոր ցայտուն, մաքուր, չոր` խոնավությունը 15 %-ից ոչ ավելի կամ միջին չորությամբ` (15,1-18,0) %:  Պիտանելիության մնացորդային ժամկետը ոչ պակաս 50 %: Փաթեթավորումը՝ թղթե տոպրակով կամ սննդի համար նախատեսված պոլիէթիլենային թաղանթով՝ համապատասխան մակնշումով: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</si>
  <si>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** Բոլոր ապրանքների մասվ նշված ծավալներն առավելագույնն է, այն կարող է նվազեցվել Գնորդի կողմից:</t>
  </si>
  <si>
    <t xml:space="preserve">***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 </t>
  </si>
  <si>
    <t>****«Գնումների մասին» ՀՀ օրենքի 13-րդ հոդվածի 5-րդ մասի համաձայն, եթե որևէ գնման առարկայի հատկանիշները պահանջ կամ հղում են պարունակում որևէ առևտրային նշանին, ֆիրմային անվանմանը, արտոնագրին, էսքիզին կամ մոդելին, ծագման երկրին կամ կոնկրետ աղբյուրին կամ արտադրողին, ապա պետք է հասկանալ «կամ համարժեքը»:</t>
  </si>
  <si>
    <t xml:space="preserve">Պաստերիզացված կովի անարատ կաթ 3 % յուղայնությամբ, թթվայնությունը` 21T-ից ոչ ավել, փաթեթավորված 1 լիտր տարողության սպառողական տարաներով՝ հերմետիկԳՕՍՏ 13277-79: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</si>
  <si>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Հավելված N 1</t>
  </si>
  <si>
    <t>N ______________________ ծածկագրով գնման պայմանագրի</t>
  </si>
  <si>
    <t xml:space="preserve">&lt;&lt;     &gt;&gt; &lt;&lt;     &gt;&gt; 2020թ. կնքված </t>
  </si>
  <si>
    <t>CPV կոդը</t>
  </si>
  <si>
    <t>Լոլիկ /2-րդ  եռամսյակ/</t>
  </si>
  <si>
    <t>Լոլիկ /4-րդ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</si>
  <si>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</si>
  <si>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</si>
  <si>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</si>
  <si>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</si>
  <si>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</si>
  <si>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</si>
  <si>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</si>
  <si>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</si>
  <si>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</si>
  <si>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</si>
  <si>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</si>
  <si>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</si>
  <si>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 xml:space="preserve">Մանր կերակրի աղ, յոդացված; «Կերակրի աղ Էքստրա և բարձր տեսակի, սպիտակ, բյուրեղային սորուն նյութ, չի թույլատրվում կողմնակի մեխանիկական խառնուկների առկայության, խոնավության զանգվածային մասը՝ ոչ ավել 0,1 % էկստրա աղի համար և ոչ ավել 0,7% բարձր տեսակի, փաթեթավորումը՝ գործարանային, քաշը՝ 1 կիլոգրամ: ՀՍՏ 239-2005։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</si>
  <si>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 ալյուր, /փաթեթավորումը՝ առնվազն 5 կգ/; Ցորենի ալյուրին բնորոշ, առանց կողմնակի համի և հոտի, ալյուրի գույնը սպիտակ կամ սպիտակ՝ կրեմագույն երանգով, գործարանային փաթեթավորմամբ՝ համապատասխան մակնշումով: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ոչ ավել 0.55%, հում սոսնձանյութի քանակությունը՝ առնվազն 28,0%: ՀՍՏ 280-2007: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</si>
  <si>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առանց արտաքին վնասվածքների, համասեռ պտուղներ առաջին տեսակի՝ ըստ հասունացման աստիճանի, բայց ոչ կանաչ (խակ) և ոչ գեր հասունացված): ԳՕՍՏ 21921-76: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</si>
  <si>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Բուլկիներ  ջեմով   100գր, թխված բարձր տեսակի ալյուրից: Անվտանգությունը` ըստ 2-III-4.9-01-2010  հիգիենիկ նորմատիվների, իսկ մակնշումը`  ՙՍննդամթերքի անվտանգության մասին՚ ՀՀ օրենքի: Փոխադրում՝ ավտոտրանսպորտով /հատուկ, Ըստ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 սանիտարական անձնագրեր ունեցող սննդամթերքի տեղափոխման համար նախատեսված տրանսպորտային միջոցներ//Բեռնաթափումը՝ ձեռքով/</t>
  </si>
  <si>
    <t xml:space="preserve">Արևածաղկի ձեթ` ռաֆինացված (զտված); Պատրաստված արևածաղկի սերմերի լուծամզման և ճզմման եղանակով, բարձր տեսակի, զտված, հոտազերծված: Փաթեթավորումը՝ շշալցված  0.9-1 լիտր տարողությամբ շշերում /առանց տարայի քաշը հաշվելու/: ԳՕՍՏ 1129-2013։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</si>
  <si>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Սպիտակ կամ սպիտակի տարբեր երանգներով, մաքուր, բրնձին բնորոշ համով և հոտով, առանց կողմնակի համի և հոտի,  երկար տեսակի բրինձներ, խոնավությունը՝ ոչ ավել 15 % , թթվայնությունը՝ ոչ ավել 2օТ, համաձայն ԳՕՍՏ 6292-93: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</si>
  <si>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Խաշած, բարձր և առաջին տեսակի ցորենից ստացված ձավար՝ ամբողջական ցորենի միջուկի կամ աղացած ձավարահատիկների N1,N2,N3,N4,N5 չափերից, մաքուր, խոնավությունը 14%–ից ոչ ավելի, աղբային խառնուկները 0,3 %-ից ոչ ավելի: ՀՍՏ 303-2008։ Փաթեթավորումը թղթե տոպրակով կամ սննդի համար նախատեսված պոլիէթիլենային թաղանթով։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</si>
  <si>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>Գազար1 /1-ին և 4-րդ եռ/</t>
  </si>
  <si>
    <t>Գազար /2-րդ և 3-րդ եռ/</t>
  </si>
  <si>
    <t xml:space="preserve">Ստացված գարու թեփահանման հատիկների հղկմամբ կամ հետագա կոտրատմամբ, մաքուր, հատիկներով խոնավությունը 15 %-ից ոչ ավելի: Փաթեթավորումը՝ թղթե տոպրակով կամ սննդի համար նախատեսված պոլիէթիլենային թաղանթով՝ համապատասխան մակնշումով: Մակնշումը՝ ընթեռնելի: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</si>
  <si>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Լոլիկ /1-ին և 4-րդ եռ/</t>
  </si>
  <si>
    <t xml:space="preserve">Լոլիկ թարմ,ջերմոցային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</si>
  <si>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թարմ,վաղահաս,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</si>
  <si>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թարմ,դաշտային,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</si>
  <si>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թարմ,ուշահաս,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</si>
  <si>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տուփ</t>
  </si>
  <si>
    <t>կապ</t>
  </si>
  <si>
    <t>Կանաչի /1-ին և 4-րդ եռ/</t>
  </si>
  <si>
    <t>Կանաչի /2-րդ և 3-րդ եռ/</t>
  </si>
  <si>
    <t xml:space="preserve">Կարամել պոմադային, նշակարկանդային, պրալինե հավելանյութերով, կախված կոնֆետի տեսակից, խոնավության զանգվածային մասը՝ 4-25%–ից ոչ ավել (ԳՕՍՏ 4570-93 կամ համարժեք), փաթեթավորումը՝  նրբաթիթեղի և թղթի մեջ՝ հատիկավոր, կշռածրարված տուփերով, խառը տեսականիով։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</si>
  <si>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Կոնֆետ</t>
  </si>
  <si>
    <t xml:space="preserve"> I տեսակի, ուշահաս,չցրտահարված,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</si>
  <si>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տեսակի,վաղահաս,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</si>
  <si>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տեսակի,միջահաս,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</si>
  <si>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Կարտոֆիլ /1-ին և 2-րդ եռ եռամսյակ/</t>
  </si>
  <si>
    <t xml:space="preserve"> I տեսակի,ուշահաս,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</si>
  <si>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3-րդ եռ </t>
  </si>
  <si>
    <t>Կաղամբ /1-ին և 4-րդ եռ/</t>
  </si>
  <si>
    <t xml:space="preserve">Կաղամբ ուշահաս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</si>
  <si>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Կաղամբ /2-րդ եռ/</t>
  </si>
  <si>
    <t xml:space="preserve">Հնդկաձավար I տեսակի, մաքուր,  սննդի համար նախատեսված պոլիէթիլենային թաղանթով՝ համապատասխան մակնշումով, խոնավությունը` 14,0 %-ից ոչ ավելի, հատիկները` 97,5 %-ից ոչ պակաս: 
Անվտանգությունը և մակնշումը- սննդամթերքը պետք է ենթարկված լինի համապատասխանության գնահատման՝ համաձայն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</si>
  <si>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Ստացված հաճարի հատիկներից, մաքուր։ Փաթեթավորումը՝ սննդի համար նախատեսված պոլիէթիլենային թաղանթով՝ համապատասխան մակնշումով, հատիկներով, խոնավությունը 15 %-ից ոչ ավելի, փաթեթավորումը` 50կգ ոչ ավելի պարկերով: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</si>
  <si>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Մակարոն սովորական  և այլ կտրվածքներ ,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</si>
  <si>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Ճակնդեղից, սպիտակ գույնի, սորուն, քաղցր, չոր վիճակում, առանց կողմնակի համի և հոտի (ինչպես չոր վիճակում, այնպես էլ լուծույթում), գործարանային համապատասխան մակնշումով: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 Պիտանելիության մնացորդային ժամկետը` մատակարարման պահին սահմանված ժամկետի 1/2-ից ոչ պակաս: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</si>
  <si>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Շոկոլադապատ կոնֆետ</t>
  </si>
  <si>
    <t xml:space="preserve">Շոկոլադապատ կաթնային կոնֆետներ; Տվյալ տիպին բնորոշ համով և հոտով, առանց կողմնակի համի և հոտի, հարթ կամ ալիքաձև մակերևույթի, նախշերով կամ առանց դրանց։ ՉԻ թույլատրվում աղտոտվածություն և վնասատուներով վարակվածությամբ մասեր։ ԳՕՍՏ 31721-2012։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</si>
  <si>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Պահածոյացված, կանաչ. տարայավորված առնվազն 850 գրամից ոչ պակաս մետաղյա մեծ տարայով:Զտաքաշը՝770գր. Մաքուր, կանաչ ոլոռին բնորոշ համով և հոտով, լավ եփված, փափուկ, առանց կողմնակի համի և հոտի, խոշոր հատիկներով, առանց նստվածքի:  Պիտանելիության ժամկետի նշումը՝ դաջվածքով։ Արտասահմանյան արտադրության: ԳՕՍՏ 15842-90: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ընթեռնելի:»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</si>
  <si>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Չորացրած, կեղևած, դեղին կամ կանաչ գույնի, մաքուր, Փաթեթավորումը՝  սննդի համար նախատեսված պոլիէթիլենային թաղանթով՝ համապատասխան մակնշումով:  ԳՕՍՏ 23843-79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ընթեռնելի:» 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</si>
  <si>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Երեք տեսակի, համասեռ, խոշոր չափի, մաքուր, չոր` խոնավությունը` (14,0-17,0) % ոչ ավելի: Փաթեթավորումը  սննդի համար նախատեսված պոլիէթիլենային թաղանթով՝ համապատասխան մակնշումով:  ԳՕՍՏ 7066-77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</si>
  <si>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Գործարանային մշակման խաղողից՝ առանց կորիզի , պահպանված 5 C-ից մինչև 25 C ջերմաստիճանում 70 %-ից ոչ ավելի խոնավության պայմաններում: Փաթեթավորումը՝ ստվարաթղթի տուփով՝ համապատասխան մակնշումով: ԳՕՍՏ 6882-88: 
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 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</si>
  <si>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Ջեմ ապակե տարայով; Ջեմ` տարբեր մրգերի, բացի թզից 1-ին տեսակի ՀՍՏ 48-2007: Տարայավորված ապակե տարայով՝ պիտանելիության ժամկետը՝ դաջվածքով։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</si>
  <si>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տեղական, մեծ կամ միջին չափսի,նեղ մասի տրամագիծը 4-5 սմ-ից ոչ պակաս: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</si>
  <si>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>Սալոր 3-րդ եռ</t>
  </si>
  <si>
    <t xml:space="preserve">Մանր, սպիտակ, սննդում օգտագործվող համային հավելում: Չափածրարված գործարանային փաթեթավորմամբ, տուփը՝ 0,5 կգ; ՀՀ գործող նորմերին և ստանդարտներին համապատասխան ԳՕՍՏ 2156-76: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</si>
  <si>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Միջուկով և առանց միջուկի, փաթեթավորումը՝ ստվարաթղթե տուփով, ԳՕՍՏ 14031-68: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  
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</si>
  <si>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Վարունգ 2-րդ եռ</t>
  </si>
  <si>
    <t xml:space="preserve">Վարունգ վաղահաս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</si>
  <si>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3-րդ եռ</t>
  </si>
  <si>
    <t xml:space="preserve">Վարունգ դաշտային 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</si>
  <si>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Վարունգ 4-րդ </t>
  </si>
  <si>
    <t xml:space="preserve">Վարունգ ուշահաս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</si>
  <si>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Տոմատի մածուկ /տարան՝ առավելագույնը 1կգ/;,,ՄԱՊ,,կամ համարժեքը: Բարձր տեսակի, ապակե  տարաներով՝ պիտանելիության ժամկետը՝ նշված լինի դաջվածքով, ԳՕՍՏ 3343-89: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</si>
  <si>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Ստացված ցորենի թեփահան հատիկների հղկմամբ, կամ հետագա կոտրատմամբ, մաքուր,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ցորենից:   Սննդի համար նախատեսված պոլիէթիլենային թաղանթով՝ համապատասխան մակնշումով: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</si>
  <si>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Դեղնականաչավուն /ոչ խակ, ոչ շատ հասուն/ պտղաբանական II խմբի (15-ից-17 սմ ոչ պակաս), թարմ, առանց սև հետքերի, մաքուր, առանց մեխանիկական վնասվածքների և հիվանդությունների,   ԳՕՍՏ Ռ 51603-2000։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</si>
  <si>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Մանդարին 1-ին և 4-րդ եռ</t>
  </si>
  <si>
    <t>Նարինջ 1-ին և 4-րդ եռ</t>
  </si>
  <si>
    <t xml:space="preserve">Նարինջ թարմ, պտղաբանական II խմբի (71-ից փոքր մինչև 63 մմ ներառյալ), առանց վնասվածքների, ԳՕՍՏ 4427-82։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</si>
  <si>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,,Էքստրա,,տեսակի կամ համարժեք:Խոնավությունը`3%-ից մինչև 10%, շաքարի զանգվածային պարունակությունը` 20% -ից մինչև 27%, յուղայնությունը` 3%-ից մինչև 30%: Ստվարաթղթե տուփերով, համապատասխան մակնշումով, ԳՕՍՏ 24901-2014: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</si>
  <si>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Կարագ սերուցքային  յուղայնությունը՝ 82,9%, բարձր որակի, թարմ, վիճակում, պրոտեինի պարունակությունը 0,7գ, ածխաջուր 0,7գ, 740 կկալ, տիտրվող թթվայնությունը՝ 23-ից ոչ ավելի կամ կարագի պլազմայի pH-ը 6,25-ից ոչ պակաս՝ քաղցր սերուցքային տեսակի կարագի համար, գործարանային փաթեթներով, ԳՕՍՏ 37-91 կամ համարժեք։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</si>
  <si>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Կովի անարատ կաթից, յուղայնությունը` 18 %, թթվայնությունը` 65-100 0T, փաթեթավորում 400գր տարաներով: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</si>
  <si>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Կաթնաշոռ կովի անարատ կաթից,  յուղի պարունակությունը  9%  , թթվայնությունը` 210-240 °T, փաթեթավորված սպառողական տարաներով՝ 180գր հերմետիկ: 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առնվազն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</si>
  <si>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Կաթ/պոլիէթիլենային/</t>
  </si>
  <si>
    <t xml:space="preserve">Տեսակը՝ Մատնաքաշ:Ցորենի 1-ին տեսակի և բարձր տեսակի ալյուրից պատրաստված, ՀՍՏ 31-99։ Ցորենի ալյուրին բնորոշ, առանց կողմնակի համի և հոտի: Առանց թթվության և դառնության, առանց  փտահոտի ու բորբոսի: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Պիտանելիության մնացորդային ժամկետը ոչ պակաս քան 90 %
 Մատակարարումն իրականացվում է ամեն աշխատանքային օր ժամը 08:00-08:48 ընկած ժամանակահատվածում:
 Հացի մատակարարման դեպքում տեխնիկական բնութագրին կամ մատակարարման պայմաններին անհամապատասխանություն ի հայտ գալու դեպքում անհամապատասխանության շտկման ժամկետ է սահմանվում 30 րոպե: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</si>
  <si>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Թռչնամիս /Հավի միս/</t>
  </si>
  <si>
    <t xml:space="preserve">Հավի միս, պաղեցրած, տեղական; Մաքուր, արյունազրկված, առանց կողմնակի հոտերի, հերմետիկ փաթեթավորված՝ սննդի համար նախատեսված տարայով՝ առաձնացված չափաբաժնով, 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</si>
  <si>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Հավի կրծքամիս, պաղեցրած, տեղական,առանց ոսկորի; Մաքուր, արյունազրկված, առանց կողմնակի հոտերի, հերմետիկ փաթեթավորված՝ սննդի համար նախատեսված տարայով՝ առաձնացված չափաբաժնով,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</si>
  <si>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01 կարգ; Ձու սեղանի, տեսակավորված ըստ մեկ ձվի զանգվածի, պահպանման ժամկետը` առնվազն 25 օր, ՀՍՏ 182-2012։ 
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2011 թվականի սեպտեմբերի 29-ի «Ձվի և ձվամթերքի տեխնիկական կանոնակարգը հաստատելու մասինե N 1438-Ն որոշման և «Սննդամթերքի անվտանգության մասին» ՀՀ օրենքի 9-րդ հոդվածի։ Մակնշումը՝ ընթեռնելի:
Պիտանելիության մնացորդային ժամկետը ոչ պակաս քան 90 %: 
 Մատակարարումն իրականացվում է առնվազն շաբաթական երկու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</si>
  <si>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 Պանիր պինդ, կովի կաթից, աղաջրային, սպիտակից մինչև բաց դեղին գույնի, տարբեր մեծության և ձևի աչքերով, գործարանային փաթեթավորմամբ։ 46 % յուղայնությամբ, ըստ «ՀՍՏ378-2016»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Արտադրանքը պետք է համապատասխանի արտադրատեսակի համար հաստատված տեխնիկական պայմաններին։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</si>
  <si>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Միս տավարի՝ համամասնորեն բաժանված, փափուկ, առանց ոսկոռի,շուտ եփող, պաղեցրած, ճարպային մասը՝ մինչև 20%,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100 %, փաթեթավորումը` արկղերով,:  ՀՍՏ 342-2011:
Անվտանգությունը ՀՀ կառավարության 2006թ. հոկտեմբերի 19-ի N 1560-Ն որոշմամբ հաստատված «Մսի և մսամթերքի տեխնիկական կանոնակարգի» և «Սննդամթերքի անվտանգության մասին» ՀՀ օրենքի 9-րդ հոդվածի։ 
Մատակարարումից հետո կարելի է սառեցնել; 
 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</si>
  <si>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պաքսիմատ</t>
  </si>
  <si>
    <t>արքայանաիրնջ 4-րդ և 1-ին եռ</t>
  </si>
  <si>
    <t>խաղող</t>
  </si>
  <si>
    <t>Անալի սպիտակ հաց ,  թարմ, պատրաստված  ցորենի ալյուրից բարակ բլիթների տեսքով, ԳՈՍՏ 3199, Խոնավությունը Անվտանգությունը և մակնշումը  N 2-III-4.9-01-2010 հիգիենիկ նորմատիվների  և “Սննդամթերքի անվտանգության մասին” ՀՀ օրենքի: Փոխադրում՝ ավտոտրանսպորտով /հատուկ/</t>
  </si>
  <si>
    <t>լավաշ</t>
  </si>
  <si>
    <t xml:space="preserve">Մուրաբա` տարբեր անկորիզ մրգերի, պիտանելիության մնացորդային ժամկետը մատակարարման պահից ոչ պակաս քան 80 %: Անվտանգությունը`  N 2-III-4.9-01-2010 հիգիենիկ նորմատիվների և “Սննդամթերքի անվտանգության մասին” ՀՀ օրենքի </t>
  </si>
  <si>
    <t>մուրաբա</t>
  </si>
  <si>
    <t>Ալյուր կարտոֆիլի /կրախմալ/ Անվտանգությունը` ըստ 2-III-4.9-01-2010  հիգիենիկ նորմատիվների, իսկ մակնշումը` “Սննդամթերքի անվտանգության մասին” ՀՀ օրենքի 8-րդ հոդվածիԱլյուր կարտոֆիլի /կրախմալ/ Անվտանգությունը` ըստ 2-III-4.9-01-2010  հիգիենիկ նորմատիվների, իսկ մակնշումը` “Սննդամթերքի անվտանգության մասին” ՀՀ օրենքի 8-րդ հոդվածիԱլյուր կարտոֆիլի /կրախմալ/ Անվտանգությունը` ըստ 2-III-4.9-01-2010  հիգիենիկ նորմատիվների, իսկ մակնշումը` “Սննդամթերքի անվտանգության մասին” ՀՀ օրենքի 8-րդ հոդվածի</t>
  </si>
  <si>
    <t>կարտոֆիլի օսլա</t>
  </si>
  <si>
    <t>շոկոլադապատ կոնֆետ /սուֆլե/</t>
  </si>
  <si>
    <t>Կոնֆետներ կաթնային, շոկոլադապատ սուֆլե: Համասեռ, արտաքին մակերեսը փայլուն  թարմ միջուկով: Ըստ սահմանված բնութագրի: Անվտանգությունը` ըստ N 2-III-4.9-01-2010 հիգիենիկ նորմատիվների, իսկ մակնշումը` “Սննդամթերքի անվտանգության մասին” ՀՀ օրենքի</t>
  </si>
  <si>
    <t>ձուկ</t>
  </si>
  <si>
    <t>Մատակարարվող խմբաքանակի առնվազն 90%-ի տրամագիծը 5 սմ-ից ոչ պակաս, թարմ, ամբողջական, հասած, առողջ, մաքուր, չվնասված: ԳՕՍՏ 21921-76: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</si>
  <si>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Ձուկ (խեկ), ներմուծված, խորը սառեցված` առանց գլխի և փորոտիկի, 1-ին տեսակի ԳՕՍՏ 20057-96, խորը սառեցված բլոկներով:  Անվտանգությունը` N 2-III-4.9-01-2010 հիգիենիիկ նորմատիվների և «Սննդամթերքի անվտանգության մասին» ՀՀ օրենքի 8-րդ հոդվածի:Փոխադրում՝ ավտոտրանսպորտով /հատուկ/Մատակարարման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</si>
  <si>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Խաղող կանաչ և դեղին, թարմ,քաղցր, I պտղաբանական խմբի, հյութալի, սեղանի,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</si>
  <si>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հալած յուղ</t>
  </si>
  <si>
    <t>Յուղայնությունը ոչ պակաս 99,7%:: Բուսայուղային խառնուրդ :,,Ռեդի,, տեսակի կամ համարժեքը :Բուտերբրոդային տեսակի: ԳՕՍՏ 1129-2013։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</si>
  <si>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r>
      <t>Պաքսիմատ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մանրեցրած</t>
    </r>
    <r>
      <rPr>
        <sz val="10"/>
        <color theme="1"/>
        <rFont val="Arial"/>
        <family val="2"/>
        <charset val="204"/>
      </rPr>
      <t>, 500</t>
    </r>
    <r>
      <rPr>
        <sz val="10"/>
        <color theme="1"/>
        <rFont val="Sylfaen"/>
        <family val="1"/>
        <charset val="204"/>
      </rPr>
      <t>գ</t>
    </r>
    <r>
      <rPr>
        <sz val="10"/>
        <color theme="1"/>
        <rFont val="Arial"/>
        <family val="2"/>
        <charset val="204"/>
      </rPr>
      <t xml:space="preserve">. </t>
    </r>
    <r>
      <rPr>
        <sz val="10"/>
        <color theme="1"/>
        <rFont val="Sylfaen"/>
        <family val="1"/>
        <charset val="204"/>
      </rPr>
      <t>Փաթեթավորված</t>
    </r>
    <r>
      <rPr>
        <sz val="10"/>
        <color theme="1"/>
        <rFont val="Arial"/>
        <family val="2"/>
        <charset val="204"/>
      </rPr>
      <t xml:space="preserve">, </t>
    </r>
    <r>
      <rPr>
        <sz val="10"/>
        <color theme="1"/>
        <rFont val="Sylfaen"/>
        <family val="1"/>
        <charset val="204"/>
      </rPr>
      <t>առանց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հոտի</t>
    </r>
    <r>
      <rPr>
        <sz val="10"/>
        <color theme="1"/>
        <rFont val="Arial"/>
        <family val="2"/>
        <charset val="204"/>
      </rPr>
      <t>: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Անվտանգությունը</t>
    </r>
    <r>
      <rPr>
        <sz val="10"/>
        <color theme="1"/>
        <rFont val="Arial"/>
        <family val="2"/>
        <charset val="204"/>
      </rPr>
      <t xml:space="preserve">` </t>
    </r>
    <r>
      <rPr>
        <sz val="10"/>
        <color theme="1"/>
        <rFont val="Sylfaen"/>
        <family val="1"/>
        <charset val="204"/>
      </rPr>
      <t>ըստ</t>
    </r>
    <r>
      <rPr>
        <sz val="10"/>
        <color theme="1"/>
        <rFont val="Arial"/>
        <family val="2"/>
        <charset val="204"/>
      </rPr>
      <t xml:space="preserve"> 2-III-4.9-01-2010  </t>
    </r>
    <r>
      <rPr>
        <sz val="10"/>
        <color theme="1"/>
        <rFont val="Sylfaen"/>
        <family val="1"/>
        <charset val="204"/>
      </rPr>
      <t>հիգիենիկ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նորմատիվների</t>
    </r>
    <r>
      <rPr>
        <sz val="10"/>
        <color theme="1"/>
        <rFont val="Arial"/>
        <family val="2"/>
        <charset val="204"/>
      </rPr>
      <t xml:space="preserve">, </t>
    </r>
    <r>
      <rPr>
        <sz val="10"/>
        <color theme="1"/>
        <rFont val="Sylfaen"/>
        <family val="1"/>
        <charset val="204"/>
      </rPr>
      <t>իսկ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մակնշումը</t>
    </r>
    <r>
      <rPr>
        <sz val="10"/>
        <color theme="1"/>
        <rFont val="Arial"/>
        <family val="2"/>
        <charset val="204"/>
      </rPr>
      <t>` «</t>
    </r>
    <r>
      <rPr>
        <sz val="10"/>
        <color theme="1"/>
        <rFont val="Sylfaen"/>
        <family val="1"/>
        <charset val="204"/>
      </rPr>
      <t>Սննդամթերքի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անվտանգության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մասին</t>
    </r>
    <r>
      <rPr>
        <sz val="10"/>
        <color theme="1"/>
        <rFont val="Arial"/>
        <family val="2"/>
        <charset val="204"/>
      </rPr>
      <t xml:space="preserve">» </t>
    </r>
    <r>
      <rPr>
        <sz val="10"/>
        <color theme="1"/>
        <rFont val="Sylfaen"/>
        <family val="1"/>
        <charset val="204"/>
      </rPr>
      <t>ՀՀ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օրենքի</t>
    </r>
    <r>
      <rPr>
        <sz val="10"/>
        <color theme="1"/>
        <rFont val="Arial"/>
        <family val="2"/>
        <charset val="204"/>
      </rPr>
      <t xml:space="preserve"> 8-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հոդվածի</t>
    </r>
    <r>
      <rPr>
        <sz val="10"/>
        <color theme="1"/>
        <rFont val="GHEA Grapalat"/>
      </rPr>
      <t>:Մատակարարման կոնկրետ օրը որոշվում է Գնորդի կողմից նախնական (ոչ շուտ քան 3 աշխատանքային օր առաջ) պատվերի միջոցով՝ էլ. փոստով կամ հեռախոսազանգով:</t>
    </r>
  </si>
  <si>
    <t>Ալյու</t>
  </si>
  <si>
    <t xml:space="preserve"> </t>
  </si>
  <si>
    <t>պղպեղ</t>
  </si>
  <si>
    <t>* Մատակարարումը կատարվում է մատակարարի միջոցների հաշվին` համապատասխան մանկապարտեզներ նշված հասցեներով`հացը,բուլկին,մսամթերքը,կաթնամթերքը մատակարարել աշխատանքային օրերին մինչև 8;30,մնացած չափաբաժիններով ՝ մինչև 10;00,օրական կամ շաբաթական ըստ պահանջի</t>
  </si>
  <si>
    <t xml:space="preserve">Կաղամբ միջահաս
Արտաքին տեսքը` գլուխները թարմ, ամբողջական, մաքուր, առանց հիվանդությունների,լիովին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պետք է մաքրված լինեն մինչև մակրեևույթը, ամուր գրկող կանաչ և սպիտակ տերևներով։ Վաղահաս կաղամբի գլուխները պետք է մաքրված լինեն վարդաձև տերևաբույլերից և օգտագործման համար ոչ պիտանի տերևներից։ Կաղամբակոթի երկարությունը 3սմ–ից ոչ ավելի, կաղամբի մաքրված գլուխների քաշը ոչ պակաս՝ 0,8 կգ, վաղահաս կաղամբինը՝ առնվազն 0,8-1.8 կգ, իսկ միջահաս կաղամբինը՝ առնվազն 2 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ԳՕՍՏ 28373-94:  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ըստ վաղահաս կաղամբի վերոնշյալ չափսերի: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</si>
  <si>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վաղահաս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</si>
  <si>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Բայխա թեյ սև չափածրարված ,50գր տուփերով, խոշոր տերևներով, հատիկավորված ։ Միանգամյա օգտագործման թեյի տոպրակները տեսակավորված են 2,5 և 3 գ փաթեթներով  բարձրորակ և I տեսակների,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</si>
  <si>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Մածուն՝ ըստ ՀՍՏ 120-2005։ Անարատ կովի կաթից պատրաստված, թանձր համասեռ մակարդուկ առանց շիճուկի անջատման և գազաառաջացման, գույնը կաթնասպիտակ կամ թեթևակի կրեմագույն, հավասարաչափ ամբողջ զանգվածով, անարատ կաթնայուղի զանգվածային մասը 3,2%, թթվայնությունը (90-140)oT, փաթեթավորումը՝ առնվազն 1,0 կգ: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</si>
  <si>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Աղ կարմիր պղպեղ</t>
  </si>
  <si>
    <t xml:space="preserve">Ընտիր կամ սովորական տեսակի։ Կարմիր, քաղցր:  Անվտանգությունը, փաթեթավորումը և մակնշումը` ըստ ՀՀ կառավարության 2011թ. դեկտեմբերի 21-ի N 1913-Ն որոշմամբ հաստատված “Թարմ պտուղ-բանջարեղենի տեխնիկական կանոնակարգի” և “Սննդամթերքի անվտանգության մասին” ՀՀ օրենքի 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</si>
</sst>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sz val="8"/>
      <color theme="1"/>
      <name val="GHEA Grapalat"/>
      <family val="3"/>
    </font>
    <font>
      <b/>
      <sz val="8"/>
      <name val="GHEA Grapalat"/>
      <family val="3"/>
    </font>
    <font>
      <sz val="10"/>
      <color theme="1"/>
      <name val="Sylfae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2"/>
      <color theme="1"/>
      <name val="Sylfaen"/>
      <family val="1"/>
      <charset val="204"/>
    </font>
    <font>
      <sz val="12"/>
      <color rgb="FFFF0000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GHEA Grapalat"/>
    </font>
    <font>
      <sz val="10"/>
      <color theme="1"/>
      <name val="Arial"/>
      <family val="2"/>
      <charset val="204"/>
    </font>
    <font>
      <sz val="11"/>
      <color rgb="FFFF0000"/>
      <name val="Calibri"/>
      <family val="2"/>
      <scheme val="minor"/>
    </font>
    <font>
      <sz val="10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3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5" fillId="0" borderId="1" xfId="1" applyFont="1" applyFill="1" applyBorder="1" applyAlignment="1">
      <alignment wrapText="1"/>
    </xf>
    <xf numFmtId="0" fontId="8" fillId="0" borderId="0" xfId="0" applyFont="1" applyAlignment="1">
      <alignment horizontal="left" wrapText="1"/>
    </xf>
    <xf numFmtId="0" fontId="15" fillId="0" borderId="1" xfId="0" applyFont="1" applyFill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5" xfId="0" applyFont="1" applyBorder="1" applyAlignment="1">
      <alignment horizontal="left" wrapText="1"/>
    </xf>
    <xf numFmtId="0" fontId="16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0" fillId="0" borderId="1" xfId="0" applyFont="1" applyFill="1" applyBorder="1" applyAlignment="1">
      <alignment horizontal="center" vertical="center" wrapText="1"/>
    </xf>
    <xf numFmtId="0" fontId="0" fillId="0" borderId="6" xfId="0" applyFill="1" applyBorder="1"/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1"/>
  <sheetViews>
    <sheetView topLeftCell="A84" zoomScale="70" zoomScaleNormal="70" zoomScaleSheetLayoutView="70" workbookViewId="0">
      <pane xSplit="1" topLeftCell="B1" activePane="topRight" state="frozen"/>
      <selection pane="topRight" activeCell="E87" sqref="E87"/>
    </sheetView>
  </sheetViews>
  <sheetFormatPr defaultColWidth="9.1796875" defaultRowHeight="16"/>
  <cols>
    <col min="1" max="1" width="5.1796875" style="2" customWidth="1"/>
    <col min="2" max="2" width="15.1796875" style="2" customWidth="1"/>
    <col min="3" max="3" width="7.26953125" style="2" bestFit="1" customWidth="1"/>
    <col min="4" max="4" width="18.26953125" style="2" customWidth="1"/>
    <col min="5" max="5" width="173.453125" style="24" customWidth="1"/>
    <col min="6" max="16384" width="9.1796875" style="1"/>
  </cols>
  <sheetData>
    <row r="1" spans="1:5" ht="30" customHeight="1">
      <c r="B1" s="1"/>
      <c r="C1" s="1"/>
      <c r="D1" s="1"/>
      <c r="E1" s="18" t="s">
        <v>75</v>
      </c>
    </row>
    <row r="2" spans="1:5" ht="8.15" customHeight="1">
      <c r="B2" s="1"/>
      <c r="C2" s="1"/>
      <c r="D2" s="1"/>
      <c r="E2" s="18" t="s">
        <v>77</v>
      </c>
    </row>
    <row r="3" spans="1:5" ht="12" customHeight="1">
      <c r="B3" s="1"/>
      <c r="C3" s="1"/>
      <c r="D3" s="1"/>
      <c r="E3" s="18" t="s">
        <v>76</v>
      </c>
    </row>
    <row r="4" spans="1:5" ht="32">
      <c r="A4" s="10" t="s">
        <v>46</v>
      </c>
      <c r="B4" s="10" t="s">
        <v>0</v>
      </c>
      <c r="C4" s="10" t="s">
        <v>47</v>
      </c>
      <c r="D4" s="10" t="s">
        <v>78</v>
      </c>
      <c r="E4" s="16" t="s">
        <v>1</v>
      </c>
    </row>
    <row r="5" spans="1:5" s="3" customFormat="1" ht="116.5" customHeight="1">
      <c r="A5" s="10">
        <v>1</v>
      </c>
      <c r="B5" s="10" t="s">
        <v>2</v>
      </c>
      <c r="C5" s="11" t="s">
        <v>3</v>
      </c>
      <c r="D5" s="12">
        <v>15872400</v>
      </c>
      <c r="E5" s="19" t="s">
        <v>93</v>
      </c>
    </row>
    <row r="6" spans="1:5" s="3" customFormat="1" ht="170.5" customHeight="1">
      <c r="A6" s="10">
        <v>2</v>
      </c>
      <c r="B6" s="10" t="s">
        <v>180</v>
      </c>
      <c r="C6" s="11" t="s">
        <v>3</v>
      </c>
      <c r="D6" s="12">
        <v>15612180</v>
      </c>
      <c r="E6" s="19" t="s">
        <v>94</v>
      </c>
    </row>
    <row r="7" spans="1:5" s="3" customFormat="1" ht="55">
      <c r="A7" s="10">
        <v>3</v>
      </c>
      <c r="B7" s="10" t="s">
        <v>163</v>
      </c>
      <c r="C7" s="11" t="s">
        <v>3</v>
      </c>
      <c r="D7" s="14">
        <v>15332500</v>
      </c>
      <c r="E7" s="20" t="s">
        <v>174</v>
      </c>
    </row>
    <row r="8" spans="1:5" s="3" customFormat="1" ht="122.5" customHeight="1">
      <c r="A8" s="10">
        <v>4</v>
      </c>
      <c r="B8" s="10" t="s">
        <v>5</v>
      </c>
      <c r="C8" s="11" t="s">
        <v>3</v>
      </c>
      <c r="D8" s="12">
        <v>3222133</v>
      </c>
      <c r="E8" s="19" t="s">
        <v>95</v>
      </c>
    </row>
    <row r="9" spans="1:5" s="3" customFormat="1" ht="122.15" customHeight="1" thickBot="1">
      <c r="A9" s="10">
        <v>5</v>
      </c>
      <c r="B9" s="10" t="s">
        <v>45</v>
      </c>
      <c r="C9" s="11" t="s">
        <v>3</v>
      </c>
      <c r="D9" s="12">
        <v>3222100</v>
      </c>
      <c r="E9" s="21" t="s">
        <v>146</v>
      </c>
    </row>
    <row r="10" spans="1:5" s="3" customFormat="1" ht="106" customHeight="1" thickBot="1">
      <c r="A10" s="10">
        <v>6</v>
      </c>
      <c r="B10" s="10" t="s">
        <v>85</v>
      </c>
      <c r="C10" s="10" t="s">
        <v>12</v>
      </c>
      <c r="D10" s="13">
        <v>15811200</v>
      </c>
      <c r="E10" s="22" t="s">
        <v>96</v>
      </c>
    </row>
    <row r="11" spans="1:5" s="3" customFormat="1" ht="162.65" customHeight="1">
      <c r="A11" s="10">
        <v>7</v>
      </c>
      <c r="B11" s="10" t="s">
        <v>7</v>
      </c>
      <c r="C11" s="11" t="s">
        <v>6</v>
      </c>
      <c r="D11" s="12">
        <v>15411150</v>
      </c>
      <c r="E11" s="19" t="s">
        <v>97</v>
      </c>
    </row>
    <row r="12" spans="1:5" s="3" customFormat="1" ht="184" customHeight="1">
      <c r="A12" s="10">
        <v>8</v>
      </c>
      <c r="B12" s="10" t="s">
        <v>8</v>
      </c>
      <c r="C12" s="11" t="s">
        <v>3</v>
      </c>
      <c r="D12" s="12">
        <v>15614200</v>
      </c>
      <c r="E12" s="19" t="s">
        <v>98</v>
      </c>
    </row>
    <row r="13" spans="1:5" s="3" customFormat="1" ht="168.65" customHeight="1">
      <c r="A13" s="10">
        <v>9</v>
      </c>
      <c r="B13" s="10" t="s">
        <v>9</v>
      </c>
      <c r="C13" s="11" t="s">
        <v>3</v>
      </c>
      <c r="D13" s="12">
        <v>3221100</v>
      </c>
      <c r="E13" s="19" t="s">
        <v>53</v>
      </c>
    </row>
    <row r="14" spans="1:5" s="3" customFormat="1" ht="156" customHeight="1">
      <c r="A14" s="10">
        <v>10</v>
      </c>
      <c r="B14" s="10" t="s">
        <v>10</v>
      </c>
      <c r="C14" s="11" t="s">
        <v>3</v>
      </c>
      <c r="D14" s="12">
        <v>3221100</v>
      </c>
      <c r="E14" s="19" t="s">
        <v>54</v>
      </c>
    </row>
    <row r="15" spans="1:5" s="3" customFormat="1" ht="198.65" customHeight="1">
      <c r="A15" s="10">
        <v>11</v>
      </c>
      <c r="B15" s="10" t="s">
        <v>11</v>
      </c>
      <c r="C15" s="11" t="s">
        <v>3</v>
      </c>
      <c r="D15" s="12">
        <v>15618000</v>
      </c>
      <c r="E15" s="19" t="s">
        <v>99</v>
      </c>
    </row>
    <row r="16" spans="1:5" s="3" customFormat="1" ht="157.5" customHeight="1">
      <c r="A16" s="10">
        <v>12</v>
      </c>
      <c r="B16" s="10" t="s">
        <v>100</v>
      </c>
      <c r="C16" s="11" t="s">
        <v>3</v>
      </c>
      <c r="D16" s="12">
        <v>3221110</v>
      </c>
      <c r="E16" s="19" t="s">
        <v>55</v>
      </c>
    </row>
    <row r="17" spans="1:5" s="3" customFormat="1" ht="92.5">
      <c r="A17" s="10">
        <v>13</v>
      </c>
      <c r="B17" s="10" t="s">
        <v>101</v>
      </c>
      <c r="C17" s="11" t="s">
        <v>3</v>
      </c>
      <c r="D17" s="12">
        <v>3221110</v>
      </c>
      <c r="E17" s="19" t="s">
        <v>56</v>
      </c>
    </row>
    <row r="18" spans="1:5" s="3" customFormat="1" ht="234" customHeight="1">
      <c r="A18" s="10">
        <v>14</v>
      </c>
      <c r="B18" s="10" t="s">
        <v>13</v>
      </c>
      <c r="C18" s="11" t="s">
        <v>3</v>
      </c>
      <c r="D18" s="12">
        <v>3211400</v>
      </c>
      <c r="E18" s="19" t="s">
        <v>102</v>
      </c>
    </row>
    <row r="19" spans="1:5" s="3" customFormat="1" ht="102" customHeight="1">
      <c r="A19" s="10">
        <v>15</v>
      </c>
      <c r="B19" s="10" t="s">
        <v>14</v>
      </c>
      <c r="C19" s="11" t="s">
        <v>3</v>
      </c>
      <c r="D19" s="12">
        <v>3221122</v>
      </c>
      <c r="E19" s="19" t="s">
        <v>57</v>
      </c>
    </row>
    <row r="20" spans="1:5" s="3" customFormat="1" ht="79.5">
      <c r="A20" s="10">
        <v>16</v>
      </c>
      <c r="B20" s="10" t="s">
        <v>15</v>
      </c>
      <c r="C20" s="11" t="s">
        <v>3</v>
      </c>
      <c r="D20" s="12">
        <v>3222132</v>
      </c>
      <c r="E20" s="19" t="s">
        <v>58</v>
      </c>
    </row>
    <row r="21" spans="1:5" s="3" customFormat="1" ht="124.5" customHeight="1">
      <c r="A21" s="10">
        <v>17</v>
      </c>
      <c r="B21" s="10" t="s">
        <v>17</v>
      </c>
      <c r="C21" s="11" t="s">
        <v>108</v>
      </c>
      <c r="D21" s="12">
        <v>15863200</v>
      </c>
      <c r="E21" s="19" t="s">
        <v>186</v>
      </c>
    </row>
    <row r="22" spans="1:5" s="3" customFormat="1" ht="123.65" customHeight="1">
      <c r="A22" s="10">
        <v>18</v>
      </c>
      <c r="B22" s="10" t="s">
        <v>19</v>
      </c>
      <c r="C22" s="11" t="s">
        <v>3</v>
      </c>
      <c r="D22" s="12">
        <v>3221115</v>
      </c>
      <c r="E22" s="19" t="s">
        <v>69</v>
      </c>
    </row>
    <row r="23" spans="1:5" s="3" customFormat="1" ht="104.15" customHeight="1">
      <c r="A23" s="10">
        <v>19</v>
      </c>
      <c r="B23" s="10" t="s">
        <v>48</v>
      </c>
      <c r="C23" s="11" t="s">
        <v>3</v>
      </c>
      <c r="D23" s="12">
        <v>3221113</v>
      </c>
      <c r="E23" s="19" t="s">
        <v>70</v>
      </c>
    </row>
    <row r="24" spans="1:5" s="3" customFormat="1" ht="164.5" customHeight="1">
      <c r="A24" s="10">
        <v>20</v>
      </c>
      <c r="B24" s="10" t="s">
        <v>103</v>
      </c>
      <c r="C24" s="11" t="s">
        <v>3</v>
      </c>
      <c r="D24" s="12">
        <v>15331139</v>
      </c>
      <c r="E24" s="19" t="s">
        <v>104</v>
      </c>
    </row>
    <row r="25" spans="1:5" s="3" customFormat="1" ht="170.5" customHeight="1">
      <c r="A25" s="10">
        <v>21</v>
      </c>
      <c r="B25" s="10" t="s">
        <v>79</v>
      </c>
      <c r="C25" s="11" t="s">
        <v>3</v>
      </c>
      <c r="D25" s="12">
        <v>15331139</v>
      </c>
      <c r="E25" s="19" t="s">
        <v>105</v>
      </c>
    </row>
    <row r="26" spans="1:5" s="3" customFormat="1" ht="121" customHeight="1">
      <c r="A26" s="10">
        <v>22</v>
      </c>
      <c r="B26" s="10" t="s">
        <v>81</v>
      </c>
      <c r="C26" s="11" t="s">
        <v>3</v>
      </c>
      <c r="D26" s="12">
        <v>15331139</v>
      </c>
      <c r="E26" s="19" t="s">
        <v>106</v>
      </c>
    </row>
    <row r="27" spans="1:5" s="3" customFormat="1" ht="137.15" customHeight="1" thickBot="1">
      <c r="A27" s="10">
        <v>23</v>
      </c>
      <c r="B27" s="10" t="s">
        <v>80</v>
      </c>
      <c r="C27" s="11" t="s">
        <v>3</v>
      </c>
      <c r="D27" s="12">
        <v>15331139</v>
      </c>
      <c r="E27" s="19" t="s">
        <v>107</v>
      </c>
    </row>
    <row r="28" spans="1:5" s="3" customFormat="1" ht="69" thickBot="1">
      <c r="A28" s="10">
        <v>24</v>
      </c>
      <c r="B28" s="10" t="s">
        <v>164</v>
      </c>
      <c r="C28" s="11" t="s">
        <v>3</v>
      </c>
      <c r="D28" s="14">
        <v>3222135</v>
      </c>
      <c r="E28" s="23" t="s">
        <v>176</v>
      </c>
    </row>
    <row r="29" spans="1:5" s="3" customFormat="1" ht="105.5">
      <c r="A29" s="10">
        <v>25</v>
      </c>
      <c r="B29" s="11" t="s">
        <v>50</v>
      </c>
      <c r="C29" s="11" t="s">
        <v>3</v>
      </c>
      <c r="D29" s="12">
        <v>3222128</v>
      </c>
      <c r="E29" s="19" t="s">
        <v>59</v>
      </c>
    </row>
    <row r="30" spans="1:5" s="3" customFormat="1" ht="105.5">
      <c r="A30" s="10">
        <v>26</v>
      </c>
      <c r="B30" s="10" t="s">
        <v>51</v>
      </c>
      <c r="C30" s="10" t="s">
        <v>3</v>
      </c>
      <c r="D30" s="12">
        <v>3222128</v>
      </c>
      <c r="E30" s="19" t="s">
        <v>60</v>
      </c>
    </row>
    <row r="31" spans="1:5" s="3" customFormat="1" ht="105.5">
      <c r="A31" s="10">
        <v>27</v>
      </c>
      <c r="B31" s="10" t="s">
        <v>20</v>
      </c>
      <c r="C31" s="11" t="s">
        <v>3</v>
      </c>
      <c r="D31" s="12">
        <v>3222131</v>
      </c>
      <c r="E31" s="19" t="s">
        <v>61</v>
      </c>
    </row>
    <row r="32" spans="1:5" s="3" customFormat="1" ht="41.5">
      <c r="A32" s="10">
        <v>28</v>
      </c>
      <c r="B32" s="10" t="s">
        <v>170</v>
      </c>
      <c r="C32" s="11" t="s">
        <v>3</v>
      </c>
      <c r="D32" s="14">
        <v>15623000</v>
      </c>
      <c r="E32" s="20" t="s">
        <v>169</v>
      </c>
    </row>
    <row r="33" spans="1:5" s="3" customFormat="1" ht="135" customHeight="1">
      <c r="A33" s="10">
        <v>29</v>
      </c>
      <c r="B33" s="10" t="s">
        <v>110</v>
      </c>
      <c r="C33" s="11" t="s">
        <v>109</v>
      </c>
      <c r="D33" s="12">
        <v>15331167</v>
      </c>
      <c r="E33" s="19" t="s">
        <v>62</v>
      </c>
    </row>
    <row r="34" spans="1:5" s="3" customFormat="1" ht="79.5">
      <c r="A34" s="10">
        <v>30</v>
      </c>
      <c r="B34" s="10" t="s">
        <v>111</v>
      </c>
      <c r="C34" s="11" t="s">
        <v>109</v>
      </c>
      <c r="D34" s="12">
        <v>15331167</v>
      </c>
      <c r="E34" s="19" t="s">
        <v>62</v>
      </c>
    </row>
    <row r="35" spans="1:5" s="3" customFormat="1" ht="118.5">
      <c r="A35" s="10">
        <v>31</v>
      </c>
      <c r="B35" s="10" t="s">
        <v>113</v>
      </c>
      <c r="C35" s="11" t="s">
        <v>3</v>
      </c>
      <c r="D35" s="12">
        <v>15842310</v>
      </c>
      <c r="E35" s="19" t="s">
        <v>112</v>
      </c>
    </row>
    <row r="36" spans="1:5" s="3" customFormat="1" ht="180" customHeight="1">
      <c r="A36" s="10">
        <v>32</v>
      </c>
      <c r="B36" s="10" t="s">
        <v>117</v>
      </c>
      <c r="C36" s="11" t="s">
        <v>3</v>
      </c>
      <c r="D36" s="12">
        <v>15311100</v>
      </c>
      <c r="E36" s="19" t="s">
        <v>114</v>
      </c>
    </row>
    <row r="37" spans="1:5" s="3" customFormat="1" ht="178.5" customHeight="1">
      <c r="A37" s="10">
        <v>33</v>
      </c>
      <c r="B37" s="10" t="s">
        <v>82</v>
      </c>
      <c r="C37" s="11" t="s">
        <v>3</v>
      </c>
      <c r="D37" s="12">
        <v>15311101</v>
      </c>
      <c r="E37" s="19" t="s">
        <v>115</v>
      </c>
    </row>
    <row r="38" spans="1:5" s="3" customFormat="1" ht="169" customHeight="1">
      <c r="A38" s="10">
        <v>34</v>
      </c>
      <c r="B38" s="10" t="s">
        <v>83</v>
      </c>
      <c r="C38" s="11" t="s">
        <v>3</v>
      </c>
      <c r="D38" s="12">
        <v>15311102</v>
      </c>
      <c r="E38" s="19" t="s">
        <v>116</v>
      </c>
    </row>
    <row r="39" spans="1:5" s="3" customFormat="1" ht="187" customHeight="1">
      <c r="A39" s="10">
        <v>35</v>
      </c>
      <c r="B39" s="10" t="s">
        <v>84</v>
      </c>
      <c r="C39" s="11" t="s">
        <v>3</v>
      </c>
      <c r="D39" s="12">
        <v>15311103</v>
      </c>
      <c r="E39" s="19" t="s">
        <v>118</v>
      </c>
    </row>
    <row r="40" spans="1:5" s="3" customFormat="1" ht="294.64999999999998" customHeight="1">
      <c r="A40" s="10">
        <v>36</v>
      </c>
      <c r="B40" s="10" t="s">
        <v>119</v>
      </c>
      <c r="C40" s="11" t="s">
        <v>3</v>
      </c>
      <c r="D40" s="12">
        <v>3221450</v>
      </c>
      <c r="E40" s="19" t="s">
        <v>184</v>
      </c>
    </row>
    <row r="41" spans="1:5" s="3" customFormat="1" ht="238" customHeight="1">
      <c r="A41" s="10">
        <v>37</v>
      </c>
      <c r="B41" s="10" t="s">
        <v>120</v>
      </c>
      <c r="C41" s="11" t="s">
        <v>3</v>
      </c>
      <c r="D41" s="12">
        <v>3221450</v>
      </c>
      <c r="E41" s="19" t="s">
        <v>121</v>
      </c>
    </row>
    <row r="42" spans="1:5" s="3" customFormat="1" ht="238" customHeight="1">
      <c r="A42" s="10">
        <v>38</v>
      </c>
      <c r="B42" s="10" t="s">
        <v>122</v>
      </c>
      <c r="C42" s="11" t="s">
        <v>3</v>
      </c>
      <c r="D42" s="12">
        <v>3221450</v>
      </c>
      <c r="E42" s="19" t="s">
        <v>185</v>
      </c>
    </row>
    <row r="43" spans="1:5" s="3" customFormat="1" ht="92.5">
      <c r="A43" s="10">
        <v>39</v>
      </c>
      <c r="B43" s="10" t="s">
        <v>23</v>
      </c>
      <c r="C43" s="11" t="s">
        <v>3</v>
      </c>
      <c r="D43" s="12">
        <v>3222118</v>
      </c>
      <c r="E43" s="19" t="s">
        <v>63</v>
      </c>
    </row>
    <row r="44" spans="1:5" s="3" customFormat="1" ht="129" customHeight="1">
      <c r="A44" s="10">
        <v>40</v>
      </c>
      <c r="B44" s="10" t="s">
        <v>26</v>
      </c>
      <c r="C44" s="11" t="s">
        <v>3</v>
      </c>
      <c r="D44" s="12">
        <v>15616000</v>
      </c>
      <c r="E44" s="19" t="s">
        <v>123</v>
      </c>
    </row>
    <row r="45" spans="1:5" s="3" customFormat="1" ht="136" customHeight="1">
      <c r="A45" s="10">
        <v>41</v>
      </c>
      <c r="B45" s="10" t="s">
        <v>27</v>
      </c>
      <c r="C45" s="11" t="s">
        <v>3</v>
      </c>
      <c r="D45" s="12">
        <v>15619000</v>
      </c>
      <c r="E45" s="19" t="s">
        <v>124</v>
      </c>
    </row>
    <row r="46" spans="1:5" s="3" customFormat="1" ht="114.5" customHeight="1">
      <c r="A46" s="10">
        <v>42</v>
      </c>
      <c r="B46" s="10" t="s">
        <v>28</v>
      </c>
      <c r="C46" s="11" t="s">
        <v>3</v>
      </c>
      <c r="D46" s="12">
        <v>15851100</v>
      </c>
      <c r="E46" s="19" t="s">
        <v>125</v>
      </c>
    </row>
    <row r="47" spans="1:5" s="3" customFormat="1" ht="227.15" customHeight="1" thickBot="1">
      <c r="A47" s="10">
        <v>43</v>
      </c>
      <c r="B47" s="10" t="s">
        <v>29</v>
      </c>
      <c r="C47" s="11" t="s">
        <v>108</v>
      </c>
      <c r="D47" s="14">
        <v>15551600</v>
      </c>
      <c r="E47" s="19" t="s">
        <v>187</v>
      </c>
    </row>
    <row r="48" spans="1:5" s="3" customFormat="1" ht="28.5" thickBot="1">
      <c r="A48" s="10">
        <v>44</v>
      </c>
      <c r="B48" s="10" t="s">
        <v>168</v>
      </c>
      <c r="C48" s="11" t="s">
        <v>3</v>
      </c>
      <c r="D48" s="14">
        <v>15332230</v>
      </c>
      <c r="E48" s="23" t="s">
        <v>167</v>
      </c>
    </row>
    <row r="49" spans="1:5" s="3" customFormat="1" ht="79.5">
      <c r="A49" s="10">
        <v>45</v>
      </c>
      <c r="B49" s="10" t="s">
        <v>147</v>
      </c>
      <c r="C49" s="11" t="s">
        <v>3</v>
      </c>
      <c r="D49" s="12">
        <v>3222121</v>
      </c>
      <c r="E49" s="19" t="s">
        <v>68</v>
      </c>
    </row>
    <row r="50" spans="1:5" s="3" customFormat="1" ht="66.5">
      <c r="A50" s="10">
        <v>46</v>
      </c>
      <c r="B50" s="10" t="s">
        <v>148</v>
      </c>
      <c r="C50" s="11" t="s">
        <v>3</v>
      </c>
      <c r="D50" s="12">
        <v>3222119</v>
      </c>
      <c r="E50" s="19" t="s">
        <v>149</v>
      </c>
    </row>
    <row r="51" spans="1:5" s="3" customFormat="1" ht="217.5" customHeight="1">
      <c r="A51" s="10">
        <v>47</v>
      </c>
      <c r="B51" s="10" t="s">
        <v>30</v>
      </c>
      <c r="C51" s="11" t="s">
        <v>3</v>
      </c>
      <c r="D51" s="12">
        <v>15831000</v>
      </c>
      <c r="E51" s="19" t="s">
        <v>126</v>
      </c>
    </row>
    <row r="52" spans="1:5" s="3" customFormat="1" ht="118.5">
      <c r="A52" s="10">
        <v>48</v>
      </c>
      <c r="B52" s="10" t="s">
        <v>127</v>
      </c>
      <c r="C52" s="11" t="s">
        <v>3</v>
      </c>
      <c r="D52" s="12">
        <v>15842110</v>
      </c>
      <c r="E52" s="19" t="s">
        <v>128</v>
      </c>
    </row>
    <row r="53" spans="1:5" s="3" customFormat="1" ht="214.5" customHeight="1">
      <c r="A53" s="10">
        <v>49</v>
      </c>
      <c r="B53" s="10" t="s">
        <v>31</v>
      </c>
      <c r="C53" s="11" t="s">
        <v>108</v>
      </c>
      <c r="D53" s="12">
        <v>15331180</v>
      </c>
      <c r="E53" s="19" t="s">
        <v>129</v>
      </c>
    </row>
    <row r="54" spans="1:5" s="3" customFormat="1" ht="185.5" customHeight="1">
      <c r="A54" s="10">
        <v>50</v>
      </c>
      <c r="B54" s="10" t="s">
        <v>32</v>
      </c>
      <c r="C54" s="11" t="s">
        <v>3</v>
      </c>
      <c r="D54" s="12">
        <v>3221117</v>
      </c>
      <c r="E54" s="19" t="s">
        <v>130</v>
      </c>
    </row>
    <row r="55" spans="1:5" s="3" customFormat="1" ht="227.15" customHeight="1">
      <c r="A55" s="10">
        <v>51</v>
      </c>
      <c r="B55" s="10" t="s">
        <v>33</v>
      </c>
      <c r="C55" s="11" t="s">
        <v>3</v>
      </c>
      <c r="D55" s="12">
        <v>15331153</v>
      </c>
      <c r="E55" s="19" t="s">
        <v>131</v>
      </c>
    </row>
    <row r="56" spans="1:5" s="3" customFormat="1" ht="131.5">
      <c r="A56" s="10">
        <v>52</v>
      </c>
      <c r="B56" s="10" t="s">
        <v>34</v>
      </c>
      <c r="C56" s="11" t="s">
        <v>3</v>
      </c>
      <c r="D56" s="12">
        <v>15332412</v>
      </c>
      <c r="E56" s="19" t="s">
        <v>132</v>
      </c>
    </row>
    <row r="57" spans="1:5" s="3" customFormat="1" ht="131.15" customHeight="1">
      <c r="A57" s="10">
        <v>53</v>
      </c>
      <c r="B57" s="10" t="s">
        <v>35</v>
      </c>
      <c r="C57" s="11" t="s">
        <v>3</v>
      </c>
      <c r="D57" s="12">
        <v>15332290</v>
      </c>
      <c r="E57" s="19" t="s">
        <v>133</v>
      </c>
    </row>
    <row r="58" spans="1:5" s="3" customFormat="1" ht="103.5" customHeight="1">
      <c r="A58" s="10">
        <v>54</v>
      </c>
      <c r="B58" s="10" t="s">
        <v>36</v>
      </c>
      <c r="C58" s="11" t="s">
        <v>3</v>
      </c>
      <c r="D58" s="12">
        <v>15331165</v>
      </c>
      <c r="E58" s="19" t="s">
        <v>134</v>
      </c>
    </row>
    <row r="59" spans="1:5" s="3" customFormat="1" ht="78.650000000000006" customHeight="1">
      <c r="A59" s="10">
        <v>55</v>
      </c>
      <c r="B59" s="10" t="s">
        <v>37</v>
      </c>
      <c r="C59" s="11" t="s">
        <v>3</v>
      </c>
      <c r="D59" s="12">
        <v>15331168</v>
      </c>
      <c r="E59" s="19" t="s">
        <v>64</v>
      </c>
    </row>
    <row r="60" spans="1:5" s="3" customFormat="1" ht="92.5">
      <c r="A60" s="10">
        <v>56</v>
      </c>
      <c r="B60" s="10" t="s">
        <v>38</v>
      </c>
      <c r="C60" s="11" t="s">
        <v>3</v>
      </c>
      <c r="D60" s="12">
        <v>3221111</v>
      </c>
      <c r="E60" s="19" t="s">
        <v>65</v>
      </c>
    </row>
    <row r="61" spans="1:5" s="3" customFormat="1" ht="92.5">
      <c r="A61" s="10">
        <v>57</v>
      </c>
      <c r="B61" s="10" t="s">
        <v>38</v>
      </c>
      <c r="C61" s="11" t="s">
        <v>3</v>
      </c>
      <c r="D61" s="12">
        <v>3221111</v>
      </c>
      <c r="E61" s="19" t="s">
        <v>65</v>
      </c>
    </row>
    <row r="62" spans="1:5" s="3" customFormat="1" ht="66.5">
      <c r="A62" s="10">
        <v>58</v>
      </c>
      <c r="B62" s="10" t="s">
        <v>135</v>
      </c>
      <c r="C62" s="11" t="s">
        <v>3</v>
      </c>
      <c r="D62" s="12">
        <v>3222134</v>
      </c>
      <c r="E62" s="19" t="s">
        <v>66</v>
      </c>
    </row>
    <row r="63" spans="1:5" s="3" customFormat="1" ht="131.5">
      <c r="A63" s="10">
        <v>59</v>
      </c>
      <c r="B63" s="10" t="s">
        <v>39</v>
      </c>
      <c r="C63" s="11" t="s">
        <v>3</v>
      </c>
      <c r="D63" s="12">
        <v>15872600</v>
      </c>
      <c r="E63" s="19" t="s">
        <v>136</v>
      </c>
    </row>
    <row r="64" spans="1:5" s="3" customFormat="1" ht="239.5" customHeight="1">
      <c r="A64" s="10">
        <v>60</v>
      </c>
      <c r="B64" s="10" t="s">
        <v>40</v>
      </c>
      <c r="C64" s="11" t="s">
        <v>3</v>
      </c>
      <c r="D64" s="12">
        <v>15821500</v>
      </c>
      <c r="E64" s="19" t="s">
        <v>137</v>
      </c>
    </row>
    <row r="65" spans="1:5" s="3" customFormat="1" ht="53.5">
      <c r="A65" s="10">
        <v>61</v>
      </c>
      <c r="B65" s="10" t="s">
        <v>138</v>
      </c>
      <c r="C65" s="11" t="s">
        <v>3</v>
      </c>
      <c r="D65" s="12">
        <v>3221124</v>
      </c>
      <c r="E65" s="19" t="s">
        <v>139</v>
      </c>
    </row>
    <row r="66" spans="1:5" s="3" customFormat="1" ht="53.5">
      <c r="A66" s="10">
        <v>62</v>
      </c>
      <c r="B66" s="10" t="s">
        <v>140</v>
      </c>
      <c r="C66" s="11" t="s">
        <v>3</v>
      </c>
      <c r="D66" s="12">
        <v>3221124</v>
      </c>
      <c r="E66" s="19" t="s">
        <v>141</v>
      </c>
    </row>
    <row r="67" spans="1:5" s="3" customFormat="1" ht="53.5">
      <c r="A67" s="10">
        <v>63</v>
      </c>
      <c r="B67" s="10" t="s">
        <v>142</v>
      </c>
      <c r="C67" s="11" t="s">
        <v>3</v>
      </c>
      <c r="D67" s="12">
        <v>3221124</v>
      </c>
      <c r="E67" s="19" t="s">
        <v>143</v>
      </c>
    </row>
    <row r="68" spans="1:5" s="3" customFormat="1" ht="79.5">
      <c r="A68" s="10">
        <v>64</v>
      </c>
      <c r="B68" s="10" t="s">
        <v>42</v>
      </c>
      <c r="C68" s="11" t="s">
        <v>3</v>
      </c>
      <c r="D68" s="12">
        <v>15331170</v>
      </c>
      <c r="E68" s="19" t="s">
        <v>67</v>
      </c>
    </row>
    <row r="69" spans="1:5" s="3" customFormat="1" ht="131.5">
      <c r="A69" s="10">
        <v>65</v>
      </c>
      <c r="B69" s="10" t="s">
        <v>43</v>
      </c>
      <c r="C69" s="11" t="s">
        <v>3</v>
      </c>
      <c r="D69" s="12">
        <v>15333100</v>
      </c>
      <c r="E69" s="19" t="s">
        <v>144</v>
      </c>
    </row>
    <row r="70" spans="1:5" s="4" customFormat="1" ht="245.5" customHeight="1">
      <c r="A70" s="10">
        <v>66</v>
      </c>
      <c r="B70" s="10" t="s">
        <v>44</v>
      </c>
      <c r="C70" s="11" t="s">
        <v>3</v>
      </c>
      <c r="D70" s="12">
        <v>15617000</v>
      </c>
      <c r="E70" s="21" t="s">
        <v>145</v>
      </c>
    </row>
    <row r="71" spans="1:5" s="3" customFormat="1" ht="244.5" customHeight="1">
      <c r="A71" s="10">
        <v>67</v>
      </c>
      <c r="B71" s="10" t="s">
        <v>16</v>
      </c>
      <c r="C71" s="11" t="s">
        <v>3</v>
      </c>
      <c r="D71" s="12">
        <v>15821500</v>
      </c>
      <c r="E71" s="19" t="s">
        <v>150</v>
      </c>
    </row>
    <row r="72" spans="1:5" s="3" customFormat="1" ht="136" customHeight="1">
      <c r="A72" s="10">
        <v>68</v>
      </c>
      <c r="B72" s="10" t="s">
        <v>18</v>
      </c>
      <c r="C72" s="11" t="s">
        <v>108</v>
      </c>
      <c r="D72" s="12">
        <v>15512000</v>
      </c>
      <c r="E72" s="19" t="s">
        <v>152</v>
      </c>
    </row>
    <row r="73" spans="1:5" s="3" customFormat="1" ht="238" customHeight="1">
      <c r="A73" s="10">
        <v>69</v>
      </c>
      <c r="B73" s="10" t="s">
        <v>21</v>
      </c>
      <c r="C73" s="11" t="s">
        <v>3</v>
      </c>
      <c r="D73" s="14">
        <v>15531100</v>
      </c>
      <c r="E73" s="19" t="s">
        <v>151</v>
      </c>
    </row>
    <row r="74" spans="1:5" s="3" customFormat="1" ht="234.65" customHeight="1">
      <c r="A74" s="10">
        <v>70</v>
      </c>
      <c r="B74" s="10" t="s">
        <v>22</v>
      </c>
      <c r="C74" s="11" t="s">
        <v>108</v>
      </c>
      <c r="D74" s="14">
        <v>15542100</v>
      </c>
      <c r="E74" s="19" t="s">
        <v>153</v>
      </c>
    </row>
    <row r="75" spans="1:5" s="3" customFormat="1" ht="28">
      <c r="A75" s="10">
        <v>71</v>
      </c>
      <c r="B75" s="10" t="s">
        <v>166</v>
      </c>
      <c r="C75" s="11" t="s">
        <v>3</v>
      </c>
      <c r="D75" s="14">
        <v>15810000</v>
      </c>
      <c r="E75" s="20" t="s">
        <v>165</v>
      </c>
    </row>
    <row r="76" spans="1:5" s="3" customFormat="1" ht="213" customHeight="1">
      <c r="A76" s="10">
        <v>72</v>
      </c>
      <c r="B76" s="10" t="s">
        <v>154</v>
      </c>
      <c r="C76" s="11" t="s">
        <v>6</v>
      </c>
      <c r="D76" s="14">
        <v>15511100</v>
      </c>
      <c r="E76" s="19" t="s">
        <v>74</v>
      </c>
    </row>
    <row r="77" spans="1:5" s="3" customFormat="1" ht="342.65" customHeight="1">
      <c r="A77" s="10">
        <v>73</v>
      </c>
      <c r="B77" s="10" t="s">
        <v>24</v>
      </c>
      <c r="C77" s="11" t="s">
        <v>3</v>
      </c>
      <c r="D77" s="14">
        <v>15811100</v>
      </c>
      <c r="E77" s="19" t="s">
        <v>155</v>
      </c>
    </row>
    <row r="78" spans="1:5" s="3" customFormat="1" ht="323.5" customHeight="1">
      <c r="A78" s="10">
        <v>74</v>
      </c>
      <c r="B78" s="10" t="s">
        <v>52</v>
      </c>
      <c r="C78" s="11" t="s">
        <v>3</v>
      </c>
      <c r="D78" s="14">
        <v>15112150</v>
      </c>
      <c r="E78" s="19" t="s">
        <v>158</v>
      </c>
    </row>
    <row r="79" spans="1:5" s="3" customFormat="1" ht="323.5" customHeight="1">
      <c r="A79" s="10">
        <v>75</v>
      </c>
      <c r="B79" s="10" t="s">
        <v>156</v>
      </c>
      <c r="C79" s="11" t="s">
        <v>3</v>
      </c>
      <c r="D79" s="14">
        <v>15112150</v>
      </c>
      <c r="E79" s="19" t="s">
        <v>157</v>
      </c>
    </row>
    <row r="80" spans="1:5" s="3" customFormat="1" ht="118.5">
      <c r="A80" s="10">
        <v>76</v>
      </c>
      <c r="B80" s="10" t="s">
        <v>25</v>
      </c>
      <c r="C80" s="11" t="s">
        <v>12</v>
      </c>
      <c r="D80" s="14">
        <v>3142510</v>
      </c>
      <c r="E80" s="19" t="s">
        <v>159</v>
      </c>
    </row>
    <row r="81" spans="1:5" s="3" customFormat="1" ht="109">
      <c r="A81" s="10">
        <v>77</v>
      </c>
      <c r="B81" s="10" t="s">
        <v>177</v>
      </c>
      <c r="C81" s="11" t="s">
        <v>3</v>
      </c>
      <c r="D81" s="14">
        <v>15412100</v>
      </c>
      <c r="E81" s="20" t="s">
        <v>178</v>
      </c>
    </row>
    <row r="82" spans="1:5" s="3" customFormat="1" ht="41.5">
      <c r="A82" s="10">
        <v>78</v>
      </c>
      <c r="B82" s="10" t="s">
        <v>173</v>
      </c>
      <c r="C82" s="11" t="s">
        <v>3</v>
      </c>
      <c r="D82" s="14">
        <v>3311112</v>
      </c>
      <c r="E82" s="20" t="s">
        <v>175</v>
      </c>
    </row>
    <row r="83" spans="1:5" s="3" customFormat="1" ht="48">
      <c r="A83" s="10">
        <v>79</v>
      </c>
      <c r="B83" s="10" t="s">
        <v>171</v>
      </c>
      <c r="C83" s="11" t="s">
        <v>3</v>
      </c>
      <c r="D83" s="14">
        <v>15842110</v>
      </c>
      <c r="E83" s="20" t="s">
        <v>172</v>
      </c>
    </row>
    <row r="84" spans="1:5" s="3" customFormat="1" ht="28">
      <c r="A84" s="10">
        <v>80</v>
      </c>
      <c r="B84" s="10" t="s">
        <v>162</v>
      </c>
      <c r="C84" s="11" t="s">
        <v>3</v>
      </c>
      <c r="D84" s="14">
        <v>15800000</v>
      </c>
      <c r="E84" s="20" t="s">
        <v>179</v>
      </c>
    </row>
    <row r="85" spans="1:5" s="3" customFormat="1" ht="261.64999999999998" customHeight="1">
      <c r="A85" s="10">
        <v>81</v>
      </c>
      <c r="B85" s="10" t="s">
        <v>49</v>
      </c>
      <c r="C85" s="11" t="s">
        <v>3</v>
      </c>
      <c r="D85" s="14">
        <v>15541100</v>
      </c>
      <c r="E85" s="19" t="s">
        <v>160</v>
      </c>
    </row>
    <row r="86" spans="1:5" s="3" customFormat="1" ht="288.64999999999998" customHeight="1">
      <c r="A86" s="10">
        <v>82</v>
      </c>
      <c r="B86" s="10" t="s">
        <v>41</v>
      </c>
      <c r="C86" s="10" t="s">
        <v>3</v>
      </c>
      <c r="D86" s="14">
        <v>15111120</v>
      </c>
      <c r="E86" s="21" t="s">
        <v>161</v>
      </c>
    </row>
    <row r="87" spans="1:5" s="3" customFormat="1" ht="44.5" customHeight="1">
      <c r="A87" s="10">
        <v>83</v>
      </c>
      <c r="B87" s="29" t="s">
        <v>188</v>
      </c>
      <c r="C87" s="29" t="s">
        <v>3</v>
      </c>
      <c r="D87" s="30">
        <v>15871256</v>
      </c>
      <c r="E87" s="31" t="s">
        <v>189</v>
      </c>
    </row>
    <row r="88" spans="1:5" ht="57.75" customHeight="1">
      <c r="A88" s="32" t="s">
        <v>183</v>
      </c>
      <c r="B88" s="33"/>
      <c r="C88" s="33"/>
      <c r="D88" s="33"/>
      <c r="E88" s="34"/>
    </row>
    <row r="89" spans="1:5" ht="57.75" customHeight="1">
      <c r="A89" s="32" t="s">
        <v>71</v>
      </c>
      <c r="B89" s="33"/>
      <c r="C89" s="33"/>
      <c r="D89" s="33"/>
      <c r="E89" s="34"/>
    </row>
    <row r="90" spans="1:5" ht="57.75" customHeight="1">
      <c r="A90" s="32" t="s">
        <v>72</v>
      </c>
      <c r="B90" s="33"/>
      <c r="C90" s="33"/>
      <c r="D90" s="33"/>
      <c r="E90" s="34"/>
    </row>
    <row r="91" spans="1:5" ht="70.5" customHeight="1">
      <c r="A91" s="32" t="s">
        <v>73</v>
      </c>
      <c r="B91" s="33"/>
      <c r="C91" s="33"/>
      <c r="D91" s="33"/>
      <c r="E91" s="34"/>
    </row>
  </sheetData>
  <mergeCells count="4">
    <mergeCell ref="A88:E88"/>
    <mergeCell ref="A89:E89"/>
    <mergeCell ref="A90:E90"/>
    <mergeCell ref="A91:E91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7"/>
  <sheetViews>
    <sheetView topLeftCell="A85" workbookViewId="0">
      <selection activeCell="D13" sqref="D13"/>
    </sheetView>
  </sheetViews>
  <sheetFormatPr defaultRowHeight="16"/>
  <cols>
    <col min="1" max="1" width="5.1796875" style="2" customWidth="1"/>
    <col min="2" max="2" width="19.54296875" style="2" customWidth="1"/>
    <col min="3" max="3" width="7.26953125" style="2" bestFit="1" customWidth="1"/>
    <col min="4" max="4" width="9.7265625" style="2" customWidth="1"/>
    <col min="5" max="9" width="10.1796875" customWidth="1"/>
  </cols>
  <sheetData>
    <row r="1" spans="1:9" ht="14.5">
      <c r="A1" s="5"/>
      <c r="B1" s="6"/>
      <c r="C1" s="6"/>
      <c r="D1" s="6"/>
    </row>
    <row r="2" spans="1:9" ht="14.5">
      <c r="A2" s="5"/>
      <c r="B2" s="6"/>
      <c r="C2" s="6"/>
      <c r="D2" s="6"/>
    </row>
    <row r="3" spans="1:9" ht="14.5">
      <c r="A3" s="5"/>
      <c r="B3" s="35" t="s">
        <v>86</v>
      </c>
      <c r="C3" s="35"/>
      <c r="D3" s="35"/>
      <c r="E3" s="35"/>
      <c r="F3" s="35"/>
      <c r="G3" s="35"/>
      <c r="H3" s="35"/>
      <c r="I3" s="35"/>
    </row>
    <row r="4" spans="1:9" ht="22">
      <c r="A4" s="7" t="s">
        <v>46</v>
      </c>
      <c r="B4" s="7" t="s">
        <v>0</v>
      </c>
      <c r="C4" s="7" t="s">
        <v>47</v>
      </c>
      <c r="D4" s="7" t="s">
        <v>87</v>
      </c>
      <c r="E4" s="9" t="s">
        <v>88</v>
      </c>
      <c r="F4" s="9" t="s">
        <v>89</v>
      </c>
      <c r="G4" s="9" t="s">
        <v>90</v>
      </c>
      <c r="H4" s="9" t="s">
        <v>91</v>
      </c>
      <c r="I4" s="9" t="s">
        <v>92</v>
      </c>
    </row>
    <row r="5" spans="1:9">
      <c r="A5" s="17">
        <v>1</v>
      </c>
      <c r="B5" s="17" t="s">
        <v>2</v>
      </c>
      <c r="C5" s="17" t="s">
        <v>3</v>
      </c>
      <c r="D5" s="15"/>
      <c r="E5" s="26">
        <v>25</v>
      </c>
      <c r="F5" s="26">
        <v>25</v>
      </c>
      <c r="G5" s="26">
        <v>25</v>
      </c>
      <c r="H5" s="26">
        <v>25</v>
      </c>
      <c r="I5" s="26">
        <f>H5+G5+F5+E5</f>
        <v>100</v>
      </c>
    </row>
    <row r="6" spans="1:9">
      <c r="A6" s="17">
        <v>2</v>
      </c>
      <c r="B6" s="17" t="s">
        <v>4</v>
      </c>
      <c r="C6" s="17" t="s">
        <v>3</v>
      </c>
      <c r="D6" s="25"/>
      <c r="E6" s="8">
        <v>65</v>
      </c>
      <c r="F6" s="8">
        <v>60</v>
      </c>
      <c r="G6" s="8">
        <v>60</v>
      </c>
      <c r="H6" s="8">
        <v>65</v>
      </c>
      <c r="I6" s="26">
        <f t="shared" ref="I6:I58" si="0">H6+G6+F6+E6</f>
        <v>250</v>
      </c>
    </row>
    <row r="7" spans="1:9" ht="26">
      <c r="A7" s="17">
        <v>3</v>
      </c>
      <c r="B7" s="17" t="s">
        <v>163</v>
      </c>
      <c r="C7" s="17" t="s">
        <v>3</v>
      </c>
      <c r="D7" s="25"/>
      <c r="E7" s="8">
        <v>25</v>
      </c>
      <c r="F7" s="8"/>
      <c r="G7" s="8"/>
      <c r="H7" s="8">
        <v>25</v>
      </c>
      <c r="I7" s="26">
        <f t="shared" si="0"/>
        <v>50</v>
      </c>
    </row>
    <row r="8" spans="1:9">
      <c r="A8" s="17">
        <v>4</v>
      </c>
      <c r="B8" s="17" t="s">
        <v>5</v>
      </c>
      <c r="C8" s="17" t="s">
        <v>3</v>
      </c>
      <c r="D8" s="25"/>
      <c r="E8" s="8"/>
      <c r="F8" s="8"/>
      <c r="G8" s="8">
        <v>50</v>
      </c>
      <c r="H8" s="8"/>
      <c r="I8" s="26">
        <f t="shared" si="0"/>
        <v>50</v>
      </c>
    </row>
    <row r="9" spans="1:9">
      <c r="A9" s="17">
        <v>5</v>
      </c>
      <c r="B9" s="17" t="s">
        <v>45</v>
      </c>
      <c r="C9" s="17" t="s">
        <v>3</v>
      </c>
      <c r="D9" s="25"/>
      <c r="E9" s="8">
        <v>30</v>
      </c>
      <c r="F9" s="8"/>
      <c r="G9" s="8"/>
      <c r="H9" s="8">
        <v>30</v>
      </c>
      <c r="I9" s="26">
        <f t="shared" si="0"/>
        <v>60</v>
      </c>
    </row>
    <row r="10" spans="1:9">
      <c r="A10" s="17">
        <v>6</v>
      </c>
      <c r="B10" s="17" t="s">
        <v>85</v>
      </c>
      <c r="C10" s="17" t="s">
        <v>12</v>
      </c>
      <c r="D10" s="25"/>
      <c r="E10" s="8">
        <v>380</v>
      </c>
      <c r="F10" s="8">
        <v>370</v>
      </c>
      <c r="G10" s="8">
        <v>370</v>
      </c>
      <c r="H10" s="8">
        <v>380</v>
      </c>
      <c r="I10" s="26">
        <f t="shared" si="0"/>
        <v>1500</v>
      </c>
    </row>
    <row r="11" spans="1:9" ht="26">
      <c r="A11" s="17">
        <v>7</v>
      </c>
      <c r="B11" s="17" t="s">
        <v>7</v>
      </c>
      <c r="C11" s="17" t="s">
        <v>6</v>
      </c>
      <c r="D11" s="25"/>
      <c r="E11" s="8">
        <v>65</v>
      </c>
      <c r="F11" s="8">
        <v>65</v>
      </c>
      <c r="G11" s="8">
        <v>65</v>
      </c>
      <c r="H11" s="8">
        <v>65</v>
      </c>
      <c r="I11" s="26">
        <f t="shared" si="0"/>
        <v>260</v>
      </c>
    </row>
    <row r="12" spans="1:9">
      <c r="A12" s="17">
        <v>8</v>
      </c>
      <c r="B12" s="17" t="s">
        <v>8</v>
      </c>
      <c r="C12" s="17" t="s">
        <v>3</v>
      </c>
      <c r="D12" s="25"/>
      <c r="E12" s="8">
        <v>140</v>
      </c>
      <c r="F12" s="8">
        <v>135</v>
      </c>
      <c r="G12" s="8">
        <v>135</v>
      </c>
      <c r="H12" s="8">
        <v>140</v>
      </c>
      <c r="I12" s="26">
        <f t="shared" si="0"/>
        <v>550</v>
      </c>
    </row>
    <row r="13" spans="1:9" ht="26">
      <c r="A13" s="17">
        <v>9</v>
      </c>
      <c r="B13" s="17" t="s">
        <v>9</v>
      </c>
      <c r="C13" s="17" t="s">
        <v>3</v>
      </c>
      <c r="D13" s="25"/>
      <c r="E13" s="8"/>
      <c r="F13" s="8"/>
      <c r="G13" s="8">
        <v>90</v>
      </c>
      <c r="H13" s="8">
        <v>90</v>
      </c>
      <c r="I13" s="26">
        <f t="shared" si="0"/>
        <v>180</v>
      </c>
    </row>
    <row r="14" spans="1:9" ht="26">
      <c r="A14" s="17">
        <v>10</v>
      </c>
      <c r="B14" s="17" t="s">
        <v>10</v>
      </c>
      <c r="C14" s="17" t="s">
        <v>3</v>
      </c>
      <c r="D14" s="25"/>
      <c r="E14" s="8">
        <v>120</v>
      </c>
      <c r="F14" s="8">
        <v>160</v>
      </c>
      <c r="G14" s="8"/>
      <c r="H14" s="8"/>
      <c r="I14" s="26">
        <f t="shared" si="0"/>
        <v>280</v>
      </c>
    </row>
    <row r="15" spans="1:9">
      <c r="A15" s="17">
        <v>11</v>
      </c>
      <c r="B15" s="17" t="s">
        <v>11</v>
      </c>
      <c r="C15" s="17" t="s">
        <v>3</v>
      </c>
      <c r="D15" s="25"/>
      <c r="E15" s="8">
        <v>30</v>
      </c>
      <c r="F15" s="8">
        <v>20</v>
      </c>
      <c r="G15" s="8">
        <v>20</v>
      </c>
      <c r="H15" s="8">
        <v>30</v>
      </c>
      <c r="I15" s="26">
        <f t="shared" si="0"/>
        <v>100</v>
      </c>
    </row>
    <row r="16" spans="1:9" ht="26">
      <c r="A16" s="17">
        <v>12</v>
      </c>
      <c r="B16" s="17" t="s">
        <v>100</v>
      </c>
      <c r="C16" s="17" t="s">
        <v>3</v>
      </c>
      <c r="D16" s="25"/>
      <c r="E16" s="8">
        <v>100</v>
      </c>
      <c r="F16" s="8"/>
      <c r="G16" s="8"/>
      <c r="H16" s="8">
        <v>100</v>
      </c>
      <c r="I16" s="26">
        <f t="shared" si="0"/>
        <v>200</v>
      </c>
    </row>
    <row r="17" spans="1:9" ht="26">
      <c r="A17" s="17">
        <v>13</v>
      </c>
      <c r="B17" s="17" t="s">
        <v>101</v>
      </c>
      <c r="C17" s="17" t="s">
        <v>3</v>
      </c>
      <c r="D17" s="25"/>
      <c r="E17" s="8"/>
      <c r="F17" s="8">
        <v>100</v>
      </c>
      <c r="G17" s="8">
        <v>100</v>
      </c>
      <c r="H17" s="8"/>
      <c r="I17" s="26">
        <f t="shared" si="0"/>
        <v>200</v>
      </c>
    </row>
    <row r="18" spans="1:9">
      <c r="A18" s="17">
        <v>14</v>
      </c>
      <c r="B18" s="17" t="s">
        <v>13</v>
      </c>
      <c r="C18" s="17" t="s">
        <v>3</v>
      </c>
      <c r="D18" s="25"/>
      <c r="E18" s="8">
        <v>15</v>
      </c>
      <c r="F18" s="8">
        <v>10</v>
      </c>
      <c r="G18" s="8">
        <v>10</v>
      </c>
      <c r="H18" s="8">
        <v>15</v>
      </c>
      <c r="I18" s="26">
        <f t="shared" si="0"/>
        <v>50</v>
      </c>
    </row>
    <row r="19" spans="1:9">
      <c r="A19" s="17">
        <v>15</v>
      </c>
      <c r="B19" s="17" t="s">
        <v>14</v>
      </c>
      <c r="C19" s="17" t="s">
        <v>3</v>
      </c>
      <c r="D19" s="25"/>
      <c r="E19" s="8"/>
      <c r="F19" s="8">
        <v>50</v>
      </c>
      <c r="G19" s="8"/>
      <c r="H19" s="8"/>
      <c r="I19" s="26">
        <f t="shared" si="0"/>
        <v>50</v>
      </c>
    </row>
    <row r="20" spans="1:9">
      <c r="A20" s="17">
        <v>16</v>
      </c>
      <c r="B20" s="17" t="s">
        <v>15</v>
      </c>
      <c r="C20" s="17" t="s">
        <v>3</v>
      </c>
      <c r="D20" s="25"/>
      <c r="E20" s="8"/>
      <c r="F20" s="8"/>
      <c r="G20" s="8">
        <v>50</v>
      </c>
      <c r="H20" s="8">
        <v>50</v>
      </c>
      <c r="I20" s="26">
        <f t="shared" si="0"/>
        <v>100</v>
      </c>
    </row>
    <row r="21" spans="1:9">
      <c r="A21" s="17">
        <v>17</v>
      </c>
      <c r="B21" s="17" t="s">
        <v>17</v>
      </c>
      <c r="C21" s="17" t="s">
        <v>108</v>
      </c>
      <c r="D21" s="25"/>
      <c r="E21" s="8">
        <v>25</v>
      </c>
      <c r="F21" s="8">
        <v>25</v>
      </c>
      <c r="G21" s="8">
        <v>25</v>
      </c>
      <c r="H21" s="8">
        <v>25</v>
      </c>
      <c r="I21" s="26">
        <f t="shared" si="0"/>
        <v>100</v>
      </c>
    </row>
    <row r="22" spans="1:9">
      <c r="A22" s="17">
        <v>18</v>
      </c>
      <c r="B22" s="17" t="s">
        <v>19</v>
      </c>
      <c r="C22" s="17" t="s">
        <v>3</v>
      </c>
      <c r="D22" s="25"/>
      <c r="E22" s="8"/>
      <c r="F22" s="8">
        <v>35</v>
      </c>
      <c r="G22" s="8">
        <v>35</v>
      </c>
      <c r="H22" s="8"/>
      <c r="I22" s="26">
        <f t="shared" si="0"/>
        <v>70</v>
      </c>
    </row>
    <row r="23" spans="1:9">
      <c r="A23" s="17">
        <v>19</v>
      </c>
      <c r="B23" s="17" t="s">
        <v>48</v>
      </c>
      <c r="C23" s="17" t="s">
        <v>3</v>
      </c>
      <c r="D23" s="25"/>
      <c r="E23" s="8">
        <v>20</v>
      </c>
      <c r="F23" s="8"/>
      <c r="G23" s="8"/>
      <c r="H23" s="8">
        <v>20</v>
      </c>
      <c r="I23" s="26">
        <f t="shared" si="0"/>
        <v>40</v>
      </c>
    </row>
    <row r="24" spans="1:9" ht="26">
      <c r="A24" s="17">
        <v>20</v>
      </c>
      <c r="B24" s="17" t="s">
        <v>103</v>
      </c>
      <c r="C24" s="17" t="s">
        <v>3</v>
      </c>
      <c r="D24" s="25"/>
      <c r="E24" s="8">
        <v>15</v>
      </c>
      <c r="F24" s="8"/>
      <c r="G24" s="8"/>
      <c r="H24" s="8">
        <v>15</v>
      </c>
      <c r="I24" s="26">
        <f t="shared" si="0"/>
        <v>30</v>
      </c>
    </row>
    <row r="25" spans="1:9" ht="26">
      <c r="A25" s="17">
        <v>21</v>
      </c>
      <c r="B25" s="17" t="s">
        <v>79</v>
      </c>
      <c r="C25" s="17" t="s">
        <v>3</v>
      </c>
      <c r="D25" s="25"/>
      <c r="E25" s="8"/>
      <c r="F25" s="8">
        <v>50</v>
      </c>
      <c r="G25" s="8"/>
      <c r="H25" s="8"/>
      <c r="I25" s="26">
        <f t="shared" si="0"/>
        <v>50</v>
      </c>
    </row>
    <row r="26" spans="1:9" ht="26">
      <c r="A26" s="17">
        <v>22</v>
      </c>
      <c r="B26" s="17" t="s">
        <v>81</v>
      </c>
      <c r="C26" s="17" t="s">
        <v>3</v>
      </c>
      <c r="D26" s="15"/>
      <c r="E26" s="26"/>
      <c r="F26" s="26"/>
      <c r="G26" s="26">
        <v>70</v>
      </c>
      <c r="H26" s="26">
        <v>30</v>
      </c>
      <c r="I26" s="26">
        <f t="shared" si="0"/>
        <v>100</v>
      </c>
    </row>
    <row r="27" spans="1:9" ht="26">
      <c r="A27" s="17">
        <v>23</v>
      </c>
      <c r="B27" s="17" t="s">
        <v>80</v>
      </c>
      <c r="C27" s="17" t="s">
        <v>3</v>
      </c>
      <c r="D27" s="15"/>
      <c r="E27" s="26"/>
      <c r="F27" s="26"/>
      <c r="G27" s="26"/>
      <c r="H27" s="26">
        <v>30</v>
      </c>
      <c r="I27" s="26">
        <f t="shared" si="0"/>
        <v>30</v>
      </c>
    </row>
    <row r="28" spans="1:9">
      <c r="A28" s="17">
        <v>24</v>
      </c>
      <c r="B28" s="17" t="s">
        <v>164</v>
      </c>
      <c r="C28" s="17" t="s">
        <v>3</v>
      </c>
      <c r="D28" s="25"/>
      <c r="E28" s="8"/>
      <c r="F28" s="8"/>
      <c r="G28" s="8">
        <v>25</v>
      </c>
      <c r="H28" s="8">
        <v>15</v>
      </c>
      <c r="I28" s="26">
        <f t="shared" si="0"/>
        <v>40</v>
      </c>
    </row>
    <row r="29" spans="1:9">
      <c r="A29" s="17">
        <v>25</v>
      </c>
      <c r="B29" s="17" t="s">
        <v>50</v>
      </c>
      <c r="C29" s="17" t="s">
        <v>3</v>
      </c>
      <c r="D29" s="25"/>
      <c r="E29" s="8">
        <v>150</v>
      </c>
      <c r="F29" s="8"/>
      <c r="G29" s="8"/>
      <c r="H29" s="8">
        <v>150</v>
      </c>
      <c r="I29" s="26">
        <f t="shared" si="0"/>
        <v>300</v>
      </c>
    </row>
    <row r="30" spans="1:9" ht="26">
      <c r="A30" s="17">
        <v>26</v>
      </c>
      <c r="B30" s="17" t="s">
        <v>51</v>
      </c>
      <c r="C30" s="17" t="s">
        <v>3</v>
      </c>
      <c r="D30" s="25"/>
      <c r="E30" s="8"/>
      <c r="F30" s="8">
        <v>30</v>
      </c>
      <c r="G30" s="8">
        <v>170</v>
      </c>
      <c r="H30" s="8"/>
      <c r="I30" s="26">
        <f t="shared" si="0"/>
        <v>200</v>
      </c>
    </row>
    <row r="31" spans="1:9">
      <c r="A31" s="17">
        <v>27</v>
      </c>
      <c r="B31" s="17" t="s">
        <v>20</v>
      </c>
      <c r="C31" s="17" t="s">
        <v>3</v>
      </c>
      <c r="D31" s="25"/>
      <c r="E31" s="8"/>
      <c r="F31" s="8">
        <v>30</v>
      </c>
      <c r="G31" s="8">
        <v>40</v>
      </c>
      <c r="H31" s="8"/>
      <c r="I31" s="26">
        <f t="shared" si="0"/>
        <v>70</v>
      </c>
    </row>
    <row r="32" spans="1:9">
      <c r="A32" s="17">
        <v>28</v>
      </c>
      <c r="B32" s="17" t="s">
        <v>170</v>
      </c>
      <c r="C32" s="17" t="s">
        <v>3</v>
      </c>
      <c r="D32" s="25"/>
      <c r="E32" s="8">
        <v>8</v>
      </c>
      <c r="F32" s="8">
        <v>7</v>
      </c>
      <c r="G32" s="8">
        <v>7</v>
      </c>
      <c r="H32" s="8">
        <v>8</v>
      </c>
      <c r="I32" s="26">
        <f t="shared" si="0"/>
        <v>30</v>
      </c>
    </row>
    <row r="33" spans="1:9" ht="26">
      <c r="A33" s="17">
        <v>29</v>
      </c>
      <c r="B33" s="17" t="s">
        <v>110</v>
      </c>
      <c r="C33" s="17" t="s">
        <v>109</v>
      </c>
      <c r="D33" s="25"/>
      <c r="E33" s="8">
        <v>40</v>
      </c>
      <c r="F33" s="8"/>
      <c r="G33" s="8"/>
      <c r="H33" s="8">
        <v>40</v>
      </c>
      <c r="I33" s="26">
        <f t="shared" si="0"/>
        <v>80</v>
      </c>
    </row>
    <row r="34" spans="1:9" ht="26">
      <c r="A34" s="17">
        <v>30</v>
      </c>
      <c r="B34" s="17" t="s">
        <v>111</v>
      </c>
      <c r="C34" s="17" t="s">
        <v>109</v>
      </c>
      <c r="D34" s="25"/>
      <c r="E34" s="8" t="s">
        <v>181</v>
      </c>
      <c r="F34" s="8">
        <v>40</v>
      </c>
      <c r="G34" s="8">
        <v>40</v>
      </c>
      <c r="H34" s="8"/>
      <c r="I34" s="26">
        <v>80</v>
      </c>
    </row>
    <row r="35" spans="1:9">
      <c r="A35" s="17">
        <v>31</v>
      </c>
      <c r="B35" s="17" t="s">
        <v>113</v>
      </c>
      <c r="C35" s="17" t="s">
        <v>3</v>
      </c>
      <c r="D35" s="15"/>
      <c r="E35" s="26">
        <v>30</v>
      </c>
      <c r="F35" s="26">
        <v>30</v>
      </c>
      <c r="G35" s="26">
        <v>30</v>
      </c>
      <c r="H35" s="26">
        <v>30</v>
      </c>
      <c r="I35" s="26">
        <f t="shared" si="0"/>
        <v>120</v>
      </c>
    </row>
    <row r="36" spans="1:9" ht="26">
      <c r="A36" s="17">
        <v>32</v>
      </c>
      <c r="B36" s="17" t="s">
        <v>117</v>
      </c>
      <c r="C36" s="17" t="s">
        <v>3</v>
      </c>
      <c r="D36" s="25"/>
      <c r="E36" s="8">
        <v>300</v>
      </c>
      <c r="F36" s="8">
        <v>100</v>
      </c>
      <c r="G36" s="8"/>
      <c r="H36" s="8"/>
      <c r="I36" s="26">
        <f t="shared" si="0"/>
        <v>400</v>
      </c>
    </row>
    <row r="37" spans="1:9" ht="26">
      <c r="A37" s="17">
        <v>33</v>
      </c>
      <c r="B37" s="17" t="s">
        <v>82</v>
      </c>
      <c r="C37" s="17" t="s">
        <v>3</v>
      </c>
      <c r="D37" s="25"/>
      <c r="E37" s="8"/>
      <c r="F37" s="8">
        <v>500</v>
      </c>
      <c r="G37" s="8"/>
      <c r="H37" s="8"/>
      <c r="I37" s="26">
        <f t="shared" si="0"/>
        <v>500</v>
      </c>
    </row>
    <row r="38" spans="1:9" ht="26">
      <c r="A38" s="17">
        <v>34</v>
      </c>
      <c r="B38" s="27" t="s">
        <v>83</v>
      </c>
      <c r="C38" s="27" t="s">
        <v>3</v>
      </c>
      <c r="D38" s="15"/>
      <c r="E38" s="26"/>
      <c r="F38" s="26"/>
      <c r="G38" s="26">
        <v>1000</v>
      </c>
      <c r="H38" s="26"/>
      <c r="I38" s="26">
        <f t="shared" si="0"/>
        <v>1000</v>
      </c>
    </row>
    <row r="39" spans="1:9" ht="26">
      <c r="A39" s="17">
        <v>35</v>
      </c>
      <c r="B39" s="17" t="s">
        <v>84</v>
      </c>
      <c r="C39" s="17" t="s">
        <v>3</v>
      </c>
      <c r="D39" s="15"/>
      <c r="E39" s="26"/>
      <c r="F39" s="26"/>
      <c r="G39" s="26"/>
      <c r="H39" s="26">
        <v>1000</v>
      </c>
      <c r="I39" s="26">
        <f t="shared" si="0"/>
        <v>1000</v>
      </c>
    </row>
    <row r="40" spans="1:9">
      <c r="A40" s="17">
        <v>36</v>
      </c>
      <c r="B40" s="27" t="s">
        <v>119</v>
      </c>
      <c r="C40" s="27" t="s">
        <v>3</v>
      </c>
      <c r="D40" s="15"/>
      <c r="E40" s="26" t="s">
        <v>181</v>
      </c>
      <c r="F40" s="26"/>
      <c r="G40" s="26">
        <v>150</v>
      </c>
      <c r="H40" s="26" t="s">
        <v>181</v>
      </c>
      <c r="I40" s="26">
        <v>150</v>
      </c>
    </row>
    <row r="41" spans="1:9" ht="26">
      <c r="A41" s="17">
        <v>37</v>
      </c>
      <c r="B41" s="17" t="s">
        <v>120</v>
      </c>
      <c r="C41" s="17" t="s">
        <v>3</v>
      </c>
      <c r="D41" s="15"/>
      <c r="E41" s="26">
        <v>250</v>
      </c>
      <c r="F41" s="26"/>
      <c r="G41" s="26"/>
      <c r="H41" s="26">
        <v>250</v>
      </c>
      <c r="I41" s="26">
        <f t="shared" si="0"/>
        <v>500</v>
      </c>
    </row>
    <row r="42" spans="1:9">
      <c r="A42" s="17">
        <v>38</v>
      </c>
      <c r="B42" s="17" t="s">
        <v>122</v>
      </c>
      <c r="C42" s="17" t="s">
        <v>3</v>
      </c>
      <c r="D42" s="25"/>
      <c r="E42" s="8"/>
      <c r="F42" s="8">
        <v>250</v>
      </c>
      <c r="G42" s="8"/>
      <c r="H42" s="8"/>
      <c r="I42" s="26">
        <f t="shared" si="0"/>
        <v>250</v>
      </c>
    </row>
    <row r="43" spans="1:9">
      <c r="A43" s="17">
        <v>39</v>
      </c>
      <c r="B43" s="17" t="s">
        <v>23</v>
      </c>
      <c r="C43" s="17" t="s">
        <v>3</v>
      </c>
      <c r="D43" s="25"/>
      <c r="E43" s="8">
        <v>3</v>
      </c>
      <c r="F43" s="8">
        <v>3</v>
      </c>
      <c r="G43" s="8">
        <v>3</v>
      </c>
      <c r="H43" s="8">
        <v>3</v>
      </c>
      <c r="I43" s="26">
        <f t="shared" si="0"/>
        <v>12</v>
      </c>
    </row>
    <row r="44" spans="1:9">
      <c r="A44" s="17">
        <v>40</v>
      </c>
      <c r="B44" s="17" t="s">
        <v>26</v>
      </c>
      <c r="C44" s="17" t="s">
        <v>3</v>
      </c>
      <c r="D44" s="25"/>
      <c r="E44" s="8">
        <v>100</v>
      </c>
      <c r="F44" s="8">
        <v>100</v>
      </c>
      <c r="G44" s="8">
        <v>100</v>
      </c>
      <c r="H44" s="8">
        <v>100</v>
      </c>
      <c r="I44" s="26">
        <f t="shared" si="0"/>
        <v>400</v>
      </c>
    </row>
    <row r="45" spans="1:9">
      <c r="A45" s="17">
        <v>41</v>
      </c>
      <c r="B45" s="17" t="s">
        <v>27</v>
      </c>
      <c r="C45" s="17" t="s">
        <v>3</v>
      </c>
      <c r="D45" s="25"/>
      <c r="E45" s="8">
        <v>60</v>
      </c>
      <c r="F45" s="8">
        <v>40</v>
      </c>
      <c r="G45" s="8">
        <v>40</v>
      </c>
      <c r="H45" s="8">
        <v>60</v>
      </c>
      <c r="I45" s="26">
        <f t="shared" si="0"/>
        <v>200</v>
      </c>
    </row>
    <row r="46" spans="1:9">
      <c r="A46" s="17">
        <v>42</v>
      </c>
      <c r="B46" s="17" t="s">
        <v>28</v>
      </c>
      <c r="C46" s="17" t="s">
        <v>3</v>
      </c>
      <c r="D46" s="25"/>
      <c r="E46" s="8">
        <v>200</v>
      </c>
      <c r="F46" s="8">
        <v>150</v>
      </c>
      <c r="G46" s="8">
        <v>150</v>
      </c>
      <c r="H46" s="8">
        <v>200</v>
      </c>
      <c r="I46" s="26">
        <f t="shared" si="0"/>
        <v>700</v>
      </c>
    </row>
    <row r="47" spans="1:9">
      <c r="A47" s="17">
        <v>43</v>
      </c>
      <c r="B47" s="17" t="s">
        <v>29</v>
      </c>
      <c r="C47" s="27" t="s">
        <v>108</v>
      </c>
      <c r="D47" s="15"/>
      <c r="E47" s="26">
        <v>90</v>
      </c>
      <c r="F47" s="26">
        <v>85</v>
      </c>
      <c r="G47" s="26">
        <v>85</v>
      </c>
      <c r="H47" s="26">
        <v>90</v>
      </c>
      <c r="I47" s="26">
        <f t="shared" si="0"/>
        <v>350</v>
      </c>
    </row>
    <row r="48" spans="1:9">
      <c r="A48" s="17">
        <v>44</v>
      </c>
      <c r="B48" s="17" t="s">
        <v>168</v>
      </c>
      <c r="C48" s="17" t="s">
        <v>3</v>
      </c>
      <c r="D48" s="25"/>
      <c r="E48" s="8">
        <v>10</v>
      </c>
      <c r="F48" s="8">
        <v>7</v>
      </c>
      <c r="G48" s="8">
        <v>7</v>
      </c>
      <c r="H48" s="8">
        <v>10</v>
      </c>
      <c r="I48" s="26">
        <f t="shared" si="0"/>
        <v>34</v>
      </c>
    </row>
    <row r="49" spans="1:9" ht="26">
      <c r="A49" s="17">
        <v>45</v>
      </c>
      <c r="B49" s="17" t="s">
        <v>147</v>
      </c>
      <c r="C49" s="17" t="s">
        <v>3</v>
      </c>
      <c r="D49" s="25"/>
      <c r="E49" s="8">
        <v>30</v>
      </c>
      <c r="F49" s="8"/>
      <c r="G49" s="8"/>
      <c r="H49" s="8">
        <v>30</v>
      </c>
      <c r="I49" s="26">
        <f t="shared" si="0"/>
        <v>60</v>
      </c>
    </row>
    <row r="50" spans="1:9" ht="26">
      <c r="A50" s="17">
        <v>46</v>
      </c>
      <c r="B50" s="17" t="s">
        <v>148</v>
      </c>
      <c r="C50" s="17" t="s">
        <v>3</v>
      </c>
      <c r="D50" s="25"/>
      <c r="E50" s="8">
        <v>150</v>
      </c>
      <c r="F50" s="8"/>
      <c r="G50" s="8"/>
      <c r="H50" s="8">
        <v>15</v>
      </c>
      <c r="I50" s="26">
        <f t="shared" si="0"/>
        <v>165</v>
      </c>
    </row>
    <row r="51" spans="1:9">
      <c r="A51" s="17">
        <v>47</v>
      </c>
      <c r="B51" s="17" t="s">
        <v>30</v>
      </c>
      <c r="C51" s="17" t="s">
        <v>3</v>
      </c>
      <c r="D51" s="25"/>
      <c r="E51" s="8">
        <v>165</v>
      </c>
      <c r="F51" s="8">
        <v>160</v>
      </c>
      <c r="G51" s="8">
        <v>160</v>
      </c>
      <c r="H51" s="8">
        <v>165</v>
      </c>
      <c r="I51" s="26">
        <f t="shared" si="0"/>
        <v>650</v>
      </c>
    </row>
    <row r="52" spans="1:9" ht="26">
      <c r="A52" s="17">
        <v>48</v>
      </c>
      <c r="B52" s="17" t="s">
        <v>127</v>
      </c>
      <c r="C52" s="17" t="s">
        <v>3</v>
      </c>
      <c r="D52" s="25"/>
      <c r="E52" s="8">
        <v>13</v>
      </c>
      <c r="F52" s="8">
        <v>12</v>
      </c>
      <c r="G52" s="8">
        <v>12</v>
      </c>
      <c r="H52" s="8">
        <v>13</v>
      </c>
      <c r="I52" s="26">
        <f t="shared" si="0"/>
        <v>50</v>
      </c>
    </row>
    <row r="53" spans="1:9">
      <c r="A53" s="17">
        <v>49</v>
      </c>
      <c r="B53" s="17" t="s">
        <v>31</v>
      </c>
      <c r="C53" s="17" t="s">
        <v>108</v>
      </c>
      <c r="D53" s="25"/>
      <c r="E53" s="8">
        <v>15</v>
      </c>
      <c r="F53" s="8">
        <v>15</v>
      </c>
      <c r="G53" s="8">
        <v>15</v>
      </c>
      <c r="H53" s="8">
        <v>15</v>
      </c>
      <c r="I53" s="26">
        <f t="shared" si="0"/>
        <v>60</v>
      </c>
    </row>
    <row r="54" spans="1:9">
      <c r="A54" s="17">
        <v>50</v>
      </c>
      <c r="B54" s="17" t="s">
        <v>32</v>
      </c>
      <c r="C54" s="17" t="s">
        <v>3</v>
      </c>
      <c r="D54" s="25"/>
      <c r="E54" s="8">
        <v>40</v>
      </c>
      <c r="F54" s="8">
        <v>35</v>
      </c>
      <c r="G54" s="8">
        <v>35</v>
      </c>
      <c r="H54" s="8">
        <v>40</v>
      </c>
      <c r="I54" s="26">
        <f t="shared" si="0"/>
        <v>150</v>
      </c>
    </row>
    <row r="55" spans="1:9">
      <c r="A55" s="17">
        <v>51</v>
      </c>
      <c r="B55" s="17" t="s">
        <v>33</v>
      </c>
      <c r="C55" s="17" t="s">
        <v>3</v>
      </c>
      <c r="D55" s="25"/>
      <c r="E55" s="8">
        <v>120</v>
      </c>
      <c r="F55" s="8">
        <v>80</v>
      </c>
      <c r="G55" s="8">
        <v>80</v>
      </c>
      <c r="H55" s="8">
        <v>120</v>
      </c>
      <c r="I55" s="26">
        <f t="shared" si="0"/>
        <v>400</v>
      </c>
    </row>
    <row r="56" spans="1:9">
      <c r="A56" s="17">
        <v>52</v>
      </c>
      <c r="B56" s="17" t="s">
        <v>34</v>
      </c>
      <c r="C56" s="17" t="s">
        <v>3</v>
      </c>
      <c r="D56" s="25"/>
      <c r="E56" s="8">
        <v>1.5</v>
      </c>
      <c r="F56" s="8">
        <v>1</v>
      </c>
      <c r="G56" s="8">
        <v>1</v>
      </c>
      <c r="H56" s="8">
        <v>1.5</v>
      </c>
      <c r="I56" s="26">
        <f t="shared" si="0"/>
        <v>5</v>
      </c>
    </row>
    <row r="57" spans="1:9">
      <c r="A57" s="17">
        <v>53</v>
      </c>
      <c r="B57" s="17" t="s">
        <v>35</v>
      </c>
      <c r="C57" s="17" t="s">
        <v>3</v>
      </c>
      <c r="D57" s="25"/>
      <c r="E57" s="8">
        <v>65</v>
      </c>
      <c r="F57" s="8">
        <v>60</v>
      </c>
      <c r="G57" s="8">
        <v>60</v>
      </c>
      <c r="H57" s="8">
        <v>65</v>
      </c>
      <c r="I57" s="26">
        <f t="shared" si="0"/>
        <v>250</v>
      </c>
    </row>
    <row r="58" spans="1:9">
      <c r="A58" s="17">
        <v>54</v>
      </c>
      <c r="B58" s="17" t="s">
        <v>36</v>
      </c>
      <c r="C58" s="17" t="s">
        <v>3</v>
      </c>
      <c r="D58" s="25"/>
      <c r="E58" s="8">
        <v>1</v>
      </c>
      <c r="F58" s="8">
        <v>1</v>
      </c>
      <c r="G58" s="8">
        <v>1</v>
      </c>
      <c r="H58" s="8">
        <v>1</v>
      </c>
      <c r="I58" s="26">
        <f t="shared" si="0"/>
        <v>4</v>
      </c>
    </row>
    <row r="59" spans="1:9">
      <c r="A59" s="17">
        <v>55</v>
      </c>
      <c r="B59" s="17" t="s">
        <v>37</v>
      </c>
      <c r="C59" s="17" t="s">
        <v>3</v>
      </c>
      <c r="D59" s="25"/>
      <c r="E59" s="8"/>
      <c r="F59" s="8"/>
      <c r="G59" s="8">
        <v>80</v>
      </c>
      <c r="H59" s="8"/>
      <c r="I59" s="26">
        <f t="shared" ref="I59:I87" si="1">H59+G59+F59+E59</f>
        <v>80</v>
      </c>
    </row>
    <row r="60" spans="1:9">
      <c r="A60" s="17">
        <v>56</v>
      </c>
      <c r="B60" s="17" t="s">
        <v>38</v>
      </c>
      <c r="C60" s="17" t="s">
        <v>3</v>
      </c>
      <c r="D60" s="25"/>
      <c r="E60" s="8">
        <v>100</v>
      </c>
      <c r="F60" s="8">
        <v>100</v>
      </c>
      <c r="G60" s="8"/>
      <c r="H60" s="8"/>
      <c r="I60" s="26">
        <f t="shared" si="1"/>
        <v>200</v>
      </c>
    </row>
    <row r="61" spans="1:9">
      <c r="A61" s="17">
        <v>57</v>
      </c>
      <c r="B61" s="17" t="s">
        <v>38</v>
      </c>
      <c r="C61" s="17" t="s">
        <v>3</v>
      </c>
      <c r="D61" s="25"/>
      <c r="E61" s="8"/>
      <c r="F61" s="8"/>
      <c r="G61" s="8">
        <v>150</v>
      </c>
      <c r="H61" s="8">
        <v>150</v>
      </c>
      <c r="I61" s="26">
        <f t="shared" si="1"/>
        <v>300</v>
      </c>
    </row>
    <row r="62" spans="1:9">
      <c r="A62" s="17">
        <v>58</v>
      </c>
      <c r="B62" s="17" t="s">
        <v>135</v>
      </c>
      <c r="C62" s="17" t="s">
        <v>3</v>
      </c>
      <c r="D62" s="25"/>
      <c r="E62" s="8"/>
      <c r="F62" s="8"/>
      <c r="G62" s="8">
        <v>30</v>
      </c>
      <c r="H62" s="8"/>
      <c r="I62" s="26">
        <f t="shared" si="1"/>
        <v>30</v>
      </c>
    </row>
    <row r="63" spans="1:9">
      <c r="A63" s="17">
        <v>59</v>
      </c>
      <c r="B63" s="17" t="s">
        <v>39</v>
      </c>
      <c r="C63" s="17" t="s">
        <v>3</v>
      </c>
      <c r="D63" s="25"/>
      <c r="E63" s="8">
        <v>8</v>
      </c>
      <c r="F63" s="8">
        <v>7</v>
      </c>
      <c r="G63" s="8">
        <v>7</v>
      </c>
      <c r="H63" s="8">
        <v>8</v>
      </c>
      <c r="I63" s="26">
        <f t="shared" si="1"/>
        <v>30</v>
      </c>
    </row>
    <row r="64" spans="1:9">
      <c r="A64" s="17">
        <v>60</v>
      </c>
      <c r="B64" s="17" t="s">
        <v>40</v>
      </c>
      <c r="C64" s="17" t="s">
        <v>3</v>
      </c>
      <c r="D64" s="25"/>
      <c r="E64" s="8">
        <v>4</v>
      </c>
      <c r="F64" s="8">
        <v>3.5</v>
      </c>
      <c r="G64" s="8">
        <v>3.5</v>
      </c>
      <c r="H64" s="8">
        <v>4</v>
      </c>
      <c r="I64" s="26">
        <f t="shared" si="1"/>
        <v>15</v>
      </c>
    </row>
    <row r="65" spans="1:9">
      <c r="A65" s="17">
        <v>61</v>
      </c>
      <c r="B65" s="17" t="s">
        <v>138</v>
      </c>
      <c r="C65" s="17" t="s">
        <v>3</v>
      </c>
      <c r="D65" s="25"/>
      <c r="E65" s="8"/>
      <c r="F65" s="8">
        <v>30</v>
      </c>
      <c r="G65" s="8"/>
      <c r="H65" s="8"/>
      <c r="I65" s="26">
        <f t="shared" si="1"/>
        <v>30</v>
      </c>
    </row>
    <row r="66" spans="1:9">
      <c r="A66" s="17">
        <v>62</v>
      </c>
      <c r="B66" s="17" t="s">
        <v>140</v>
      </c>
      <c r="C66" s="17" t="s">
        <v>3</v>
      </c>
      <c r="D66" s="25"/>
      <c r="E66" s="8"/>
      <c r="F66" s="8"/>
      <c r="G66" s="8">
        <v>100</v>
      </c>
      <c r="H66" s="8"/>
      <c r="I66" s="26">
        <f t="shared" si="1"/>
        <v>100</v>
      </c>
    </row>
    <row r="67" spans="1:9">
      <c r="A67" s="17">
        <v>63</v>
      </c>
      <c r="B67" s="17" t="s">
        <v>142</v>
      </c>
      <c r="C67" s="17" t="s">
        <v>3</v>
      </c>
      <c r="D67" s="25"/>
      <c r="E67" s="8"/>
      <c r="F67" s="8"/>
      <c r="G67" s="8"/>
      <c r="H67" s="8">
        <v>50</v>
      </c>
      <c r="I67" s="26">
        <f t="shared" si="1"/>
        <v>50</v>
      </c>
    </row>
    <row r="68" spans="1:9">
      <c r="A68" s="17">
        <v>64</v>
      </c>
      <c r="B68" s="27" t="s">
        <v>42</v>
      </c>
      <c r="C68" s="27" t="s">
        <v>3</v>
      </c>
      <c r="D68" s="15"/>
      <c r="E68" s="26"/>
      <c r="F68" s="26"/>
      <c r="G68" s="26">
        <v>25</v>
      </c>
      <c r="H68" s="26">
        <v>15</v>
      </c>
      <c r="I68" s="26">
        <f t="shared" si="1"/>
        <v>40</v>
      </c>
    </row>
    <row r="69" spans="1:9">
      <c r="A69" s="17">
        <v>65</v>
      </c>
      <c r="B69" s="17" t="s">
        <v>43</v>
      </c>
      <c r="C69" s="17" t="s">
        <v>3</v>
      </c>
      <c r="D69" s="25"/>
      <c r="E69" s="8">
        <v>13</v>
      </c>
      <c r="F69" s="8">
        <v>12</v>
      </c>
      <c r="G69" s="8">
        <v>12</v>
      </c>
      <c r="H69" s="8">
        <v>13</v>
      </c>
      <c r="I69" s="26">
        <f t="shared" si="1"/>
        <v>50</v>
      </c>
    </row>
    <row r="70" spans="1:9">
      <c r="A70" s="17">
        <v>66</v>
      </c>
      <c r="B70" s="17" t="s">
        <v>44</v>
      </c>
      <c r="C70" s="17" t="s">
        <v>3</v>
      </c>
      <c r="D70" s="25"/>
      <c r="E70" s="8">
        <v>50</v>
      </c>
      <c r="F70" s="8">
        <v>50</v>
      </c>
      <c r="G70" s="8">
        <v>50</v>
      </c>
      <c r="H70" s="8">
        <v>50</v>
      </c>
      <c r="I70" s="26">
        <f t="shared" si="1"/>
        <v>200</v>
      </c>
    </row>
    <row r="71" spans="1:9">
      <c r="A71" s="17">
        <v>67</v>
      </c>
      <c r="B71" s="17" t="s">
        <v>16</v>
      </c>
      <c r="C71" s="17" t="s">
        <v>3</v>
      </c>
      <c r="D71" s="25"/>
      <c r="E71" s="8">
        <v>4</v>
      </c>
      <c r="F71" s="8">
        <v>3.5</v>
      </c>
      <c r="G71" s="8">
        <v>3.5</v>
      </c>
      <c r="H71" s="8">
        <v>4</v>
      </c>
      <c r="I71" s="26">
        <f t="shared" si="1"/>
        <v>15</v>
      </c>
    </row>
    <row r="72" spans="1:9">
      <c r="A72" s="17">
        <v>68</v>
      </c>
      <c r="B72" s="17" t="s">
        <v>18</v>
      </c>
      <c r="C72" s="17" t="s">
        <v>108</v>
      </c>
      <c r="D72" s="25"/>
      <c r="E72" s="8">
        <v>75</v>
      </c>
      <c r="F72" s="8">
        <v>75</v>
      </c>
      <c r="G72" s="8">
        <v>75</v>
      </c>
      <c r="H72" s="8">
        <v>75</v>
      </c>
      <c r="I72" s="26">
        <f t="shared" si="1"/>
        <v>300</v>
      </c>
    </row>
    <row r="73" spans="1:9">
      <c r="A73" s="17">
        <v>69</v>
      </c>
      <c r="B73" s="17" t="s">
        <v>21</v>
      </c>
      <c r="C73" s="17" t="s">
        <v>3</v>
      </c>
      <c r="D73" s="25"/>
      <c r="E73" s="8">
        <v>75</v>
      </c>
      <c r="F73" s="8">
        <v>75</v>
      </c>
      <c r="G73" s="8">
        <v>75</v>
      </c>
      <c r="H73" s="8">
        <v>75</v>
      </c>
      <c r="I73" s="26">
        <f t="shared" si="1"/>
        <v>300</v>
      </c>
    </row>
    <row r="74" spans="1:9">
      <c r="A74" s="17">
        <v>70</v>
      </c>
      <c r="B74" s="17" t="s">
        <v>22</v>
      </c>
      <c r="C74" s="17" t="s">
        <v>108</v>
      </c>
      <c r="D74" s="25"/>
      <c r="E74" s="8">
        <v>88</v>
      </c>
      <c r="F74" s="8">
        <v>87</v>
      </c>
      <c r="G74" s="8">
        <v>87</v>
      </c>
      <c r="H74" s="8">
        <v>88</v>
      </c>
      <c r="I74" s="26">
        <f t="shared" si="1"/>
        <v>350</v>
      </c>
    </row>
    <row r="75" spans="1:9">
      <c r="A75" s="17">
        <v>71</v>
      </c>
      <c r="B75" s="17" t="s">
        <v>166</v>
      </c>
      <c r="C75" s="17" t="s">
        <v>3</v>
      </c>
      <c r="D75" s="25"/>
      <c r="E75" s="8">
        <v>5</v>
      </c>
      <c r="F75" s="8">
        <v>5</v>
      </c>
      <c r="G75" s="8">
        <v>5</v>
      </c>
      <c r="H75" s="8">
        <v>5</v>
      </c>
      <c r="I75" s="26">
        <f t="shared" si="1"/>
        <v>20</v>
      </c>
    </row>
    <row r="76" spans="1:9" ht="26">
      <c r="A76" s="17">
        <v>72</v>
      </c>
      <c r="B76" s="17" t="s">
        <v>154</v>
      </c>
      <c r="C76" s="17" t="s">
        <v>6</v>
      </c>
      <c r="D76" s="25"/>
      <c r="E76" s="8">
        <v>400</v>
      </c>
      <c r="F76" s="8">
        <v>350</v>
      </c>
      <c r="G76" s="8">
        <v>350</v>
      </c>
      <c r="H76" s="8">
        <v>400</v>
      </c>
      <c r="I76" s="26">
        <f t="shared" si="1"/>
        <v>1500</v>
      </c>
    </row>
    <row r="77" spans="1:9">
      <c r="A77" s="17">
        <v>73</v>
      </c>
      <c r="B77" s="17" t="s">
        <v>24</v>
      </c>
      <c r="C77" s="17" t="s">
        <v>3</v>
      </c>
      <c r="D77" s="25"/>
      <c r="E77" s="8">
        <v>1140</v>
      </c>
      <c r="F77" s="8">
        <v>1140</v>
      </c>
      <c r="G77" s="8">
        <v>1140</v>
      </c>
      <c r="H77" s="8">
        <v>1140</v>
      </c>
      <c r="I77" s="26">
        <f t="shared" si="1"/>
        <v>4560</v>
      </c>
    </row>
    <row r="78" spans="1:9" ht="26">
      <c r="A78" s="17">
        <v>74</v>
      </c>
      <c r="B78" s="17" t="s">
        <v>52</v>
      </c>
      <c r="C78" s="17" t="s">
        <v>3</v>
      </c>
      <c r="D78" s="25"/>
      <c r="E78" s="8">
        <v>200</v>
      </c>
      <c r="F78" s="8">
        <v>200</v>
      </c>
      <c r="G78" s="8">
        <v>200</v>
      </c>
      <c r="H78" s="8">
        <v>200</v>
      </c>
      <c r="I78" s="26">
        <f t="shared" si="1"/>
        <v>800</v>
      </c>
    </row>
    <row r="79" spans="1:9" ht="26">
      <c r="A79" s="17">
        <v>75</v>
      </c>
      <c r="B79" s="17" t="s">
        <v>156</v>
      </c>
      <c r="C79" s="17" t="s">
        <v>3</v>
      </c>
      <c r="D79" s="25"/>
      <c r="E79" s="8">
        <v>150</v>
      </c>
      <c r="F79" s="8">
        <v>150</v>
      </c>
      <c r="G79" s="8">
        <v>150</v>
      </c>
      <c r="H79" s="8">
        <v>150</v>
      </c>
      <c r="I79" s="26">
        <f t="shared" si="1"/>
        <v>600</v>
      </c>
    </row>
    <row r="80" spans="1:9">
      <c r="A80" s="17">
        <v>76</v>
      </c>
      <c r="B80" s="17" t="s">
        <v>25</v>
      </c>
      <c r="C80" s="17" t="s">
        <v>12</v>
      </c>
      <c r="D80" s="25"/>
      <c r="E80" s="8">
        <v>1250</v>
      </c>
      <c r="F80" s="8">
        <v>1250</v>
      </c>
      <c r="G80" s="8">
        <v>1250</v>
      </c>
      <c r="H80" s="8">
        <v>1250</v>
      </c>
      <c r="I80" s="26">
        <f t="shared" si="1"/>
        <v>5000</v>
      </c>
    </row>
    <row r="81" spans="1:9">
      <c r="A81" s="17">
        <v>77</v>
      </c>
      <c r="B81" s="17" t="s">
        <v>177</v>
      </c>
      <c r="C81" s="17" t="s">
        <v>3</v>
      </c>
      <c r="D81" s="25"/>
      <c r="E81" s="8">
        <v>65</v>
      </c>
      <c r="F81" s="8">
        <v>60</v>
      </c>
      <c r="G81" s="8">
        <v>60</v>
      </c>
      <c r="H81" s="8">
        <v>65</v>
      </c>
      <c r="I81" s="26">
        <f t="shared" si="1"/>
        <v>250</v>
      </c>
    </row>
    <row r="82" spans="1:9">
      <c r="A82" s="17">
        <v>78</v>
      </c>
      <c r="B82" s="17" t="s">
        <v>173</v>
      </c>
      <c r="C82" s="17" t="s">
        <v>3</v>
      </c>
      <c r="D82" s="25"/>
      <c r="E82" s="8">
        <v>50</v>
      </c>
      <c r="F82" s="8">
        <v>50</v>
      </c>
      <c r="G82" s="8"/>
      <c r="H82" s="8">
        <v>50</v>
      </c>
      <c r="I82" s="26">
        <f t="shared" si="1"/>
        <v>150</v>
      </c>
    </row>
    <row r="83" spans="1:9" ht="26">
      <c r="A83" s="17">
        <v>79</v>
      </c>
      <c r="B83" s="17" t="s">
        <v>171</v>
      </c>
      <c r="C83" s="17" t="s">
        <v>3</v>
      </c>
      <c r="D83" s="25"/>
      <c r="E83" s="8">
        <v>25</v>
      </c>
      <c r="F83" s="8">
        <v>25</v>
      </c>
      <c r="G83" s="8">
        <v>25</v>
      </c>
      <c r="H83" s="8">
        <v>25</v>
      </c>
      <c r="I83" s="26">
        <f t="shared" si="1"/>
        <v>100</v>
      </c>
    </row>
    <row r="84" spans="1:9">
      <c r="A84" s="17">
        <v>80</v>
      </c>
      <c r="B84" s="17" t="s">
        <v>162</v>
      </c>
      <c r="C84" s="17" t="s">
        <v>3</v>
      </c>
      <c r="D84" s="25"/>
      <c r="E84" s="8">
        <v>2</v>
      </c>
      <c r="F84" s="8">
        <v>1.5</v>
      </c>
      <c r="G84" s="8">
        <v>1.5</v>
      </c>
      <c r="H84" s="8">
        <v>2</v>
      </c>
      <c r="I84" s="26">
        <f t="shared" si="1"/>
        <v>7</v>
      </c>
    </row>
    <row r="85" spans="1:9">
      <c r="A85" s="17">
        <v>81</v>
      </c>
      <c r="B85" s="17" t="s">
        <v>49</v>
      </c>
      <c r="C85" s="17" t="s">
        <v>3</v>
      </c>
      <c r="D85" s="25"/>
      <c r="E85" s="8">
        <v>50</v>
      </c>
      <c r="F85" s="8">
        <v>50</v>
      </c>
      <c r="G85" s="8">
        <v>50</v>
      </c>
      <c r="H85" s="8">
        <v>50</v>
      </c>
      <c r="I85" s="26">
        <f t="shared" si="1"/>
        <v>200</v>
      </c>
    </row>
    <row r="86" spans="1:9">
      <c r="A86" s="17">
        <v>82</v>
      </c>
      <c r="B86" s="17" t="s">
        <v>41</v>
      </c>
      <c r="C86" s="17" t="s">
        <v>3</v>
      </c>
      <c r="D86" s="25"/>
      <c r="E86" s="8">
        <v>140</v>
      </c>
      <c r="F86" s="8">
        <v>140</v>
      </c>
      <c r="G86" s="8">
        <v>140</v>
      </c>
      <c r="H86" s="8">
        <v>140</v>
      </c>
      <c r="I86" s="26">
        <f t="shared" si="1"/>
        <v>560</v>
      </c>
    </row>
    <row r="87" spans="1:9">
      <c r="A87" s="17">
        <v>83</v>
      </c>
      <c r="B87" s="2" t="s">
        <v>182</v>
      </c>
      <c r="C87" s="2" t="s">
        <v>3</v>
      </c>
      <c r="E87" s="28">
        <v>1.5</v>
      </c>
      <c r="F87" s="28">
        <v>1.5</v>
      </c>
      <c r="G87" s="28">
        <v>1.5</v>
      </c>
      <c r="H87" s="28">
        <v>1.5</v>
      </c>
      <c r="I87" s="26">
        <f t="shared" si="1"/>
        <v>6</v>
      </c>
    </row>
  </sheetData>
  <mergeCells count="1">
    <mergeCell ref="B3:I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3"/>
  <sheetViews>
    <sheetView tabSelected="1" topLeftCell="A64" workbookViewId="0">
      <selection activeCell="F82" sqref="F82"/>
    </sheetView>
  </sheetViews>
  <sheetFormatPr defaultRowHeight="14.5"/>
  <cols>
    <col min="1" max="1" width="22.36328125" customWidth="1"/>
    <col min="2" max="2" width="15.453125" customWidth="1"/>
  </cols>
  <sheetData>
    <row r="1" spans="1:4">
      <c r="A1" t="str">
        <f>'Տեխնիկական բնութագիր'!B5</f>
        <v>Աղ</v>
      </c>
      <c r="B1">
        <f>'Տեխնիկական բնութագիր'!D5</f>
        <v>15872400</v>
      </c>
      <c r="C1" t="str">
        <f>'Տեխնիկական բնութագիր'!C5</f>
        <v>կգ</v>
      </c>
      <c r="D1">
        <f>Лист1!I5</f>
        <v>100</v>
      </c>
    </row>
    <row r="2" spans="1:4">
      <c r="A2" t="str">
        <f>'Տեխնիկական բնութագիր'!B6</f>
        <v>Ալյու</v>
      </c>
      <c r="B2">
        <f>'Տեխնիկական բնութագիր'!D6</f>
        <v>15612180</v>
      </c>
      <c r="C2" t="str">
        <f>'Տեխնիկական բնութագիր'!C6</f>
        <v>կգ</v>
      </c>
      <c r="D2">
        <f>Лист1!I6</f>
        <v>250</v>
      </c>
    </row>
    <row r="3" spans="1:4">
      <c r="A3" t="str">
        <f>'Տեխնիկական բնութագիր'!B7</f>
        <v>արքայանաիրնջ 4-րդ և 1-ին եռ</v>
      </c>
      <c r="B3">
        <f>'Տեխնիկական բնութագիր'!D7</f>
        <v>15332500</v>
      </c>
      <c r="C3" t="str">
        <f>'Տեխնիկական բնութագիր'!C7</f>
        <v>կգ</v>
      </c>
      <c r="D3">
        <f>Лист1!I7</f>
        <v>50</v>
      </c>
    </row>
    <row r="4" spans="1:4">
      <c r="A4" t="str">
        <f>'Տեխնիկական բնութագիր'!B8</f>
        <v>Բալ</v>
      </c>
      <c r="B4">
        <f>'Տեխնիկական բնութագիր'!D8</f>
        <v>3222133</v>
      </c>
      <c r="C4" t="str">
        <f>'Տեխնիկական բնութագիր'!C8</f>
        <v>կգ</v>
      </c>
      <c r="D4">
        <f>Лист1!I8</f>
        <v>50</v>
      </c>
    </row>
    <row r="5" spans="1:4">
      <c r="A5" t="str">
        <f>'Տեխնիկական բնութագիր'!B9</f>
        <v>Բանան</v>
      </c>
      <c r="B5">
        <f>'Տեխնիկական բնութագիր'!D9</f>
        <v>3222100</v>
      </c>
      <c r="C5" t="str">
        <f>'Տեխնիկական բնութագիր'!C9</f>
        <v>կգ</v>
      </c>
      <c r="D5">
        <f>Лист1!I9</f>
        <v>60</v>
      </c>
    </row>
    <row r="6" spans="1:4">
      <c r="A6" t="str">
        <f>'Տեխնիկական բնութագիր'!B10</f>
        <v>Բուլկի</v>
      </c>
      <c r="B6">
        <f>'Տեխնիկական բնութագիր'!D10</f>
        <v>15811200</v>
      </c>
      <c r="C6" t="str">
        <f>'Տեխնիկական բնութագիր'!C10</f>
        <v>հատ</v>
      </c>
      <c r="D6">
        <f>Лист1!I10</f>
        <v>1500</v>
      </c>
    </row>
    <row r="7" spans="1:4">
      <c r="A7" t="str">
        <f>'Տեխնիկական բնութագիր'!B11</f>
        <v>Բուսական յուղ /ձեթ/</v>
      </c>
      <c r="B7">
        <f>'Տեխնիկական բնութագիր'!D11</f>
        <v>15411150</v>
      </c>
      <c r="C7" t="str">
        <f>'Տեխնիկական բնութագիր'!C11</f>
        <v>լիտր</v>
      </c>
      <c r="D7">
        <f>Лист1!I11</f>
        <v>260</v>
      </c>
    </row>
    <row r="8" spans="1:4">
      <c r="A8" t="str">
        <f>'Տեխնիկական բնութագիր'!B12</f>
        <v>Բրինձ</v>
      </c>
      <c r="B8">
        <f>'Տեխնիկական բնութագիր'!D12</f>
        <v>15614200</v>
      </c>
      <c r="C8" t="str">
        <f>'Տեխնիկական բնութագիր'!C12</f>
        <v>կգ</v>
      </c>
      <c r="D8">
        <f>Лист1!I12</f>
        <v>550</v>
      </c>
    </row>
    <row r="9" spans="1:4">
      <c r="A9" t="str">
        <f>'Տեխնիկական բնութագիր'!B13</f>
        <v>Բազուկ /հունիսի 1-ից հունվարի 1-ը/</v>
      </c>
      <c r="B9">
        <f>'Տեխնիկական բնութագիր'!D13</f>
        <v>3221100</v>
      </c>
      <c r="C9" t="str">
        <f>'Տեխնիկական բնութագիր'!C13</f>
        <v>կգ</v>
      </c>
      <c r="D9">
        <f>Лист1!I13</f>
        <v>180</v>
      </c>
    </row>
    <row r="10" spans="1:4">
      <c r="A10" t="str">
        <f>'Տեխնիկական բնութագիր'!B14</f>
        <v>Բազուկ /հունվարի 1-ից հունիսի 1-ը/</v>
      </c>
      <c r="B10">
        <f>'Տեխնիկական բնութագիր'!D14</f>
        <v>3221100</v>
      </c>
      <c r="C10" t="str">
        <f>'Տեխնիկական բնութագիր'!C14</f>
        <v>կգ</v>
      </c>
      <c r="D10">
        <f>Лист1!I14</f>
        <v>280</v>
      </c>
    </row>
    <row r="11" spans="1:4">
      <c r="A11" t="str">
        <f>'Տեխնիկական բնութագիր'!B15</f>
        <v>Բլղուր</v>
      </c>
      <c r="B11">
        <f>'Տեխնիկական բնութագիր'!D15</f>
        <v>15618000</v>
      </c>
      <c r="C11" t="str">
        <f>'Տեխնիկական բնութագիր'!C15</f>
        <v>կգ</v>
      </c>
      <c r="D11">
        <f>Лист1!I15</f>
        <v>100</v>
      </c>
    </row>
    <row r="12" spans="1:4">
      <c r="A12" t="str">
        <f>'Տեխնիկական բնութագիր'!B16</f>
        <v>Գազար1 /1-ին և 4-րդ եռ/</v>
      </c>
      <c r="B12">
        <f>'Տեխնիկական բնութագիր'!D16</f>
        <v>3221110</v>
      </c>
      <c r="C12" t="str">
        <f>'Տեխնիկական բնութագիր'!C16</f>
        <v>կգ</v>
      </c>
      <c r="D12">
        <f>Лист1!I16</f>
        <v>200</v>
      </c>
    </row>
    <row r="13" spans="1:4">
      <c r="A13" t="str">
        <f>'Տեխնիկական բնութագիր'!B17</f>
        <v>Գազար /2-րդ և 3-րդ եռ/</v>
      </c>
      <c r="B13">
        <f>'Տեխնիկական բնութագիր'!D17</f>
        <v>3221110</v>
      </c>
      <c r="C13" t="str">
        <f>'Տեխնիկական բնութագիր'!C17</f>
        <v>կգ</v>
      </c>
      <c r="D13">
        <f>Лист1!I17</f>
        <v>200</v>
      </c>
    </row>
    <row r="14" spans="1:4">
      <c r="A14" t="str">
        <f>'Տեխնիկական բնութագիր'!B18</f>
        <v>Գարեձավար</v>
      </c>
      <c r="B14">
        <f>'Տեխնիկական բնութագիր'!D18</f>
        <v>3211400</v>
      </c>
      <c r="C14" t="str">
        <f>'Տեխնիկական բնութագիր'!C18</f>
        <v>կգ</v>
      </c>
      <c r="D14">
        <f>Лист1!I18</f>
        <v>50</v>
      </c>
    </row>
    <row r="15" spans="1:4">
      <c r="A15" t="str">
        <f>'Տեխնիկական բնութագիր'!B19</f>
        <v>Դդմիկ</v>
      </c>
      <c r="B15">
        <f>'Տեխնիկական բնութագիր'!D19</f>
        <v>3221122</v>
      </c>
      <c r="C15" t="str">
        <f>'Տեխնիկական բնութագիր'!C19</f>
        <v>կգ</v>
      </c>
      <c r="D15">
        <f>Лист1!I19</f>
        <v>50</v>
      </c>
    </row>
    <row r="16" spans="1:4">
      <c r="A16" t="str">
        <f>'Տեխնիկական բնութագիր'!B20</f>
        <v>Դեղձ</v>
      </c>
      <c r="B16">
        <f>'Տեխնիկական բնութագիր'!D20</f>
        <v>3222132</v>
      </c>
      <c r="C16" t="str">
        <f>'Տեխնիկական բնութագիր'!C20</f>
        <v>կգ</v>
      </c>
      <c r="D16">
        <f>Лист1!I20</f>
        <v>100</v>
      </c>
    </row>
    <row r="17" spans="1:4">
      <c r="A17" t="str">
        <f>'Տեխնիկական բնութագիր'!B21</f>
        <v>Թեյ</v>
      </c>
      <c r="B17">
        <f>'Տեխնիկական բնութագիր'!D21</f>
        <v>15863200</v>
      </c>
      <c r="C17" t="str">
        <f>'Տեխնիկական բնութագիր'!C21</f>
        <v>տուփ</v>
      </c>
      <c r="D17">
        <f>Лист1!I21</f>
        <v>100</v>
      </c>
    </row>
    <row r="18" spans="1:4">
      <c r="A18" t="str">
        <f>'Տեխնիկական բնութագիր'!B22</f>
        <v xml:space="preserve"> Լոբի</v>
      </c>
      <c r="B18">
        <f>'Տեխնիկական բնութագիր'!D22</f>
        <v>3221115</v>
      </c>
      <c r="C18" t="str">
        <f>'Տեխնիկական բնութագիր'!C22</f>
        <v>կգ</v>
      </c>
      <c r="D18">
        <f>Лист1!I22</f>
        <v>70</v>
      </c>
    </row>
    <row r="19" spans="1:4">
      <c r="A19" t="str">
        <f>'Տեխնիկական բնութագիր'!B23</f>
        <v>Լոբի հատիկավոր</v>
      </c>
      <c r="B19">
        <f>'Տեխնիկական բնութագիր'!D23</f>
        <v>3221113</v>
      </c>
      <c r="C19" t="str">
        <f>'Տեխնիկական բնութագիր'!C23</f>
        <v>կգ</v>
      </c>
      <c r="D19">
        <f>Лист1!I23</f>
        <v>40</v>
      </c>
    </row>
    <row r="20" spans="1:4">
      <c r="A20" t="str">
        <f>'Տեխնիկական բնութագիր'!B24</f>
        <v>Լոլիկ /1-ին և 4-րդ եռ/</v>
      </c>
      <c r="B20">
        <f>'Տեխնիկական բնութագիր'!D24</f>
        <v>15331139</v>
      </c>
      <c r="C20" t="str">
        <f>'Տեխնիկական բնութագիր'!C24</f>
        <v>կգ</v>
      </c>
      <c r="D20">
        <f>Лист1!I24</f>
        <v>30</v>
      </c>
    </row>
    <row r="21" spans="1:4">
      <c r="A21" t="str">
        <f>'Տեխնիկական բնութագիր'!B25</f>
        <v>Լոլիկ /2-րդ  եռամսյակ/</v>
      </c>
      <c r="B21">
        <f>'Տեխնիկական բնութագիր'!D25</f>
        <v>15331139</v>
      </c>
      <c r="C21" t="str">
        <f>'Տեխնիկական բնութագիր'!C25</f>
        <v>կգ</v>
      </c>
      <c r="D21">
        <f>Лист1!I25</f>
        <v>50</v>
      </c>
    </row>
    <row r="22" spans="1:4">
      <c r="A22" t="str">
        <f>'Տեխնիկական բնութագիր'!B26</f>
        <v>Լոլիկ /3-րդ  եռամսյակ/</v>
      </c>
      <c r="B22">
        <f>'Տեխնիկական բնութագիր'!D26</f>
        <v>15331139</v>
      </c>
      <c r="C22" t="str">
        <f>'Տեխնիկական բնութագիր'!C26</f>
        <v>կգ</v>
      </c>
      <c r="D22">
        <f>Лист1!I26</f>
        <v>100</v>
      </c>
    </row>
    <row r="23" spans="1:4">
      <c r="A23" t="str">
        <f>'Տեխնիկական բնութագիր'!B27</f>
        <v>Լոլիկ /4-րդ  եռամսյակ/</v>
      </c>
      <c r="B23">
        <f>'Տեխնիկական բնութագիր'!D27</f>
        <v>15331139</v>
      </c>
      <c r="C23" t="str">
        <f>'Տեխնիկական բնութագիր'!C27</f>
        <v>կգ</v>
      </c>
      <c r="D23">
        <f>Лист1!I27</f>
        <v>30</v>
      </c>
    </row>
    <row r="24" spans="1:4">
      <c r="A24" t="str">
        <f>'Տեխնիկական բնութագիր'!B28</f>
        <v>խաղող</v>
      </c>
      <c r="B24">
        <f>'Տեխնիկական բնութագիր'!D28</f>
        <v>3222135</v>
      </c>
      <c r="C24" t="str">
        <f>'Տեխնիկական բնութագիր'!C28</f>
        <v>կգ</v>
      </c>
      <c r="D24">
        <f>Лист1!I28</f>
        <v>40</v>
      </c>
    </row>
    <row r="25" spans="1:4">
      <c r="A25" t="str">
        <f>'Տեխնիկական բնութագիր'!B29</f>
        <v xml:space="preserve">Խնձոր </v>
      </c>
      <c r="B25">
        <f>'Տեխնիկական բնութագիր'!D29</f>
        <v>3222128</v>
      </c>
      <c r="C25" t="str">
        <f>'Տեխնիկական բնութագիր'!C29</f>
        <v>կգ</v>
      </c>
      <c r="D25">
        <f>Лист1!I29</f>
        <v>300</v>
      </c>
    </row>
    <row r="26" spans="1:4">
      <c r="A26" t="str">
        <f>'Տեխնիկական բնութագիր'!B30</f>
        <v>Խնձոր /հունիս- օգոստոս/</v>
      </c>
      <c r="B26">
        <f>'Տեխնիկական բնութագիր'!D30</f>
        <v>3222128</v>
      </c>
      <c r="C26" t="str">
        <f>'Տեխնիկական բնութագիր'!C30</f>
        <v>կգ</v>
      </c>
      <c r="D26">
        <f>Лист1!I30</f>
        <v>200</v>
      </c>
    </row>
    <row r="27" spans="1:4">
      <c r="A27" t="str">
        <f>'Տեխնիկական բնութագիր'!B31</f>
        <v>Ծիրան</v>
      </c>
      <c r="B27">
        <f>'Տեխնիկական բնութագիր'!D31</f>
        <v>3222131</v>
      </c>
      <c r="C27" t="str">
        <f>'Տեխնիկական բնութագիր'!C31</f>
        <v>կգ</v>
      </c>
      <c r="D27">
        <f>Лист1!I31</f>
        <v>70</v>
      </c>
    </row>
    <row r="28" spans="1:4">
      <c r="A28" t="str">
        <f>'Տեխնիկական բնութագիր'!B32</f>
        <v>կարտոֆիլի օսլա</v>
      </c>
      <c r="B28">
        <f>'Տեխնիկական բնութագիր'!D32</f>
        <v>15623000</v>
      </c>
      <c r="C28" t="str">
        <f>'Տեխնիկական բնութագիր'!C32</f>
        <v>կգ</v>
      </c>
      <c r="D28">
        <f>Лист1!I32</f>
        <v>30</v>
      </c>
    </row>
    <row r="29" spans="1:4">
      <c r="A29" t="str">
        <f>'Տեխնիկական բնութագիր'!B33</f>
        <v>Կանաչի /1-ին և 4-րդ եռ/</v>
      </c>
      <c r="B29">
        <f>'Տեխնիկական բնութագիր'!D33</f>
        <v>15331167</v>
      </c>
      <c r="C29" t="str">
        <f>'Տեխնիկական բնութագիր'!C33</f>
        <v>կապ</v>
      </c>
      <c r="D29">
        <f>Лист1!I33</f>
        <v>80</v>
      </c>
    </row>
    <row r="30" spans="1:4">
      <c r="A30" t="str">
        <f>'Տեխնիկական բնութագիր'!B34</f>
        <v>Կանաչի /2-րդ և 3-րդ եռ/</v>
      </c>
      <c r="B30">
        <f>'Տեխնիկական բնութագիր'!D34</f>
        <v>15331167</v>
      </c>
      <c r="C30" t="str">
        <f>'Տեխնիկական բնութագիր'!C34</f>
        <v>կապ</v>
      </c>
      <c r="D30">
        <f>Лист1!I34</f>
        <v>80</v>
      </c>
    </row>
    <row r="31" spans="1:4">
      <c r="A31" t="str">
        <f>'Տեխնիկական բնութագիր'!B35</f>
        <v>Կոնֆետ</v>
      </c>
      <c r="B31">
        <f>'Տեխնիկական բնութագիր'!D35</f>
        <v>15842310</v>
      </c>
      <c r="C31" t="str">
        <f>'Տեխնիկական բնութագիր'!C35</f>
        <v>կգ</v>
      </c>
      <c r="D31">
        <f>Лист1!I35</f>
        <v>120</v>
      </c>
    </row>
    <row r="32" spans="1:4">
      <c r="A32" t="str">
        <f>'Տեխնիկական բնութագիր'!B36</f>
        <v>Կարտոֆիլ /1-ին և 2-րդ եռ եռամսյակ/</v>
      </c>
      <c r="B32">
        <f>'Տեխնիկական բնութագիր'!D36</f>
        <v>15311100</v>
      </c>
      <c r="C32" t="str">
        <f>'Տեխնիկական բնութագիր'!C36</f>
        <v>կգ</v>
      </c>
      <c r="D32">
        <f>Лист1!I36</f>
        <v>400</v>
      </c>
    </row>
    <row r="33" spans="1:4">
      <c r="A33" t="str">
        <f>'Տեխնիկական բնութագիր'!B37</f>
        <v>Կարտոֆիլ /2-րդ եռամսյակ/</v>
      </c>
      <c r="B33">
        <f>'Տեխնիկական բնութագիր'!D37</f>
        <v>15311101</v>
      </c>
      <c r="C33" t="str">
        <f>'Տեխնիկական բնութագիր'!C37</f>
        <v>կգ</v>
      </c>
      <c r="D33">
        <f>Лист1!I37</f>
        <v>500</v>
      </c>
    </row>
    <row r="34" spans="1:4">
      <c r="A34" t="str">
        <f>'Տեխնիկական բնութագիր'!B38</f>
        <v>Կարտոֆիլ /3-րդ եռամսյակ/</v>
      </c>
      <c r="B34">
        <f>'Տեխնիկական բնութագիր'!D38</f>
        <v>15311102</v>
      </c>
      <c r="C34" t="str">
        <f>'Տեխնիկական բնութագիր'!C38</f>
        <v>կգ</v>
      </c>
      <c r="D34">
        <f>Лист1!I38</f>
        <v>1000</v>
      </c>
    </row>
    <row r="35" spans="1:4">
      <c r="A35" t="str">
        <f>'Տեխնիկական բնութագիր'!B39</f>
        <v>Կարտոֆիլ /4-րդ եռամսյակ/</v>
      </c>
      <c r="B35">
        <f>'Տեխնիկական բնութագիր'!D39</f>
        <v>15311103</v>
      </c>
      <c r="C35" t="str">
        <f>'Տեխնիկական բնութագիր'!C39</f>
        <v>կգ</v>
      </c>
      <c r="D35">
        <f>Лист1!I39</f>
        <v>1000</v>
      </c>
    </row>
    <row r="36" spans="1:4">
      <c r="A36" t="str">
        <f>'Տեխնիկական բնութագիր'!B40</f>
        <v xml:space="preserve">Կաղամբ 3-րդ եռ </v>
      </c>
      <c r="B36">
        <f>'Տեխնիկական բնութագիր'!D40</f>
        <v>3221450</v>
      </c>
      <c r="C36" t="str">
        <f>'Տեխնիկական բնութագիր'!C40</f>
        <v>կգ</v>
      </c>
      <c r="D36">
        <f>Лист1!I40</f>
        <v>150</v>
      </c>
    </row>
    <row r="37" spans="1:4">
      <c r="A37" t="str">
        <f>'Տեխնիկական բնութագիր'!B41</f>
        <v>Կաղամբ /1-ին և 4-րդ եռ/</v>
      </c>
      <c r="B37">
        <f>'Տեխնիկական բնութագիր'!D41</f>
        <v>3221450</v>
      </c>
      <c r="C37" t="str">
        <f>'Տեխնիկական բնութագիր'!C41</f>
        <v>կգ</v>
      </c>
      <c r="D37">
        <f>Лист1!I41</f>
        <v>500</v>
      </c>
    </row>
    <row r="38" spans="1:4">
      <c r="A38" t="str">
        <f>'Տեխնիկական բնութագիր'!B42</f>
        <v>Կաղամբ /2-րդ եռ/</v>
      </c>
      <c r="B38">
        <f>'Տեխնիկական բնութագիր'!D42</f>
        <v>3221450</v>
      </c>
      <c r="C38" t="str">
        <f>'Տեխնիկական բնութագիր'!C42</f>
        <v>կգ</v>
      </c>
      <c r="D38">
        <f>Лист1!I42</f>
        <v>250</v>
      </c>
    </row>
    <row r="39" spans="1:4">
      <c r="A39" t="str">
        <f>'Տեխնիկական բնութագիր'!B43</f>
        <v>Կիտրոն</v>
      </c>
      <c r="B39">
        <f>'Տեխնիկական բնութագիր'!D43</f>
        <v>3222118</v>
      </c>
      <c r="C39" t="str">
        <f>'Տեխնիկական բնութագիր'!C43</f>
        <v>կգ</v>
      </c>
      <c r="D39">
        <f>Лист1!I43</f>
        <v>12</v>
      </c>
    </row>
    <row r="40" spans="1:4">
      <c r="A40" t="str">
        <f>'Տեխնիկական բնութագիր'!B44</f>
        <v>Հնդկաձավար</v>
      </c>
      <c r="B40">
        <f>'Տեխնիկական բնութագիր'!D44</f>
        <v>15616000</v>
      </c>
      <c r="C40" t="str">
        <f>'Տեխնիկական բնութագիր'!C44</f>
        <v>կգ</v>
      </c>
      <c r="D40">
        <f>Лист1!I44</f>
        <v>400</v>
      </c>
    </row>
    <row r="41" spans="1:4">
      <c r="A41" t="str">
        <f>'Տեխնիկական բնութագիր'!B45</f>
        <v>Հաճարաձավար</v>
      </c>
      <c r="B41">
        <f>'Տեխնիկական բնութագիր'!D45</f>
        <v>15619000</v>
      </c>
      <c r="C41" t="str">
        <f>'Տեխնիկական բնութագիր'!C45</f>
        <v>կգ</v>
      </c>
      <c r="D41">
        <f>Лист1!I45</f>
        <v>200</v>
      </c>
    </row>
    <row r="42" spans="1:4">
      <c r="A42" t="str">
        <f>'Տեխնիկական բնութագիր'!B46</f>
        <v>Մակարոնեղեն</v>
      </c>
      <c r="B42">
        <f>'Տեխնիկական բնութագիր'!D46</f>
        <v>15851100</v>
      </c>
      <c r="C42" t="str">
        <f>'Տեխնիկական բնութագիր'!C46</f>
        <v>կգ</v>
      </c>
      <c r="D42">
        <f>Лист1!I46</f>
        <v>700</v>
      </c>
    </row>
    <row r="43" spans="1:4">
      <c r="A43" t="str">
        <f>'Տեխնիկական բնութագիր'!B47</f>
        <v>Մածուն</v>
      </c>
      <c r="B43">
        <f>'Տեխնիկական բնութագիր'!D47</f>
        <v>15551600</v>
      </c>
      <c r="C43" t="str">
        <f>'Տեխնիկական բնութագիր'!C47</f>
        <v>տուփ</v>
      </c>
      <c r="D43">
        <f>Лист1!I47</f>
        <v>350</v>
      </c>
    </row>
    <row r="44" spans="1:4">
      <c r="A44" t="str">
        <f>'Տեխնիկական բնութագիր'!B48</f>
        <v>մուրաբա</v>
      </c>
      <c r="B44">
        <f>'Տեխնիկական բնութագիր'!D48</f>
        <v>15332230</v>
      </c>
      <c r="C44" t="str">
        <f>'Տեխնիկական բնութագիր'!C48</f>
        <v>կգ</v>
      </c>
      <c r="D44">
        <f>Лист1!I48</f>
        <v>34</v>
      </c>
    </row>
    <row r="45" spans="1:4">
      <c r="A45" t="str">
        <f>'Տեխնիկական բնութագիր'!B49</f>
        <v>Մանդարին 1-ին և 4-րդ եռ</v>
      </c>
      <c r="B45">
        <f>'Տեխնիկական բնութագիր'!D49</f>
        <v>3222121</v>
      </c>
      <c r="C45" t="str">
        <f>'Տեխնիկական բնութագիր'!C49</f>
        <v>կգ</v>
      </c>
      <c r="D45">
        <f>Лист1!I49</f>
        <v>60</v>
      </c>
    </row>
    <row r="46" spans="1:4">
      <c r="A46" t="str">
        <f>'Տեխնիկական բնութագիր'!B50</f>
        <v>Նարինջ 1-ին և 4-րդ եռ</v>
      </c>
      <c r="B46">
        <f>'Տեխնիկական բնութագիր'!D50</f>
        <v>3222119</v>
      </c>
      <c r="C46" t="str">
        <f>'Տեխնիկական բնութագիր'!C50</f>
        <v>կգ</v>
      </c>
      <c r="D46">
        <f>Лист1!I50</f>
        <v>165</v>
      </c>
    </row>
    <row r="47" spans="1:4">
      <c r="A47" t="str">
        <f>'Տեխնիկական բնութագիր'!B51</f>
        <v>Շաքարավազ</v>
      </c>
      <c r="B47">
        <f>'Տեխնիկական բնութագիր'!D51</f>
        <v>15831000</v>
      </c>
      <c r="C47" t="str">
        <f>'Տեխնիկական բնութագիր'!C51</f>
        <v>կգ</v>
      </c>
      <c r="D47">
        <f>Лист1!I51</f>
        <v>650</v>
      </c>
    </row>
    <row r="48" spans="1:4">
      <c r="A48" t="str">
        <f>'Տեխնիկական բնութագիր'!B52</f>
        <v>Շոկոլադապատ կոնֆետ</v>
      </c>
      <c r="B48">
        <f>'Տեխնիկական բնութագիր'!D52</f>
        <v>15842110</v>
      </c>
      <c r="C48" t="str">
        <f>'Տեխնիկական բնութագիր'!C52</f>
        <v>կգ</v>
      </c>
      <c r="D48">
        <f>Лист1!I52</f>
        <v>50</v>
      </c>
    </row>
    <row r="49" spans="1:4">
      <c r="A49" t="str">
        <f>'Տեխնիկական բնութագիր'!B53</f>
        <v>Ոլոռ /պահածո/</v>
      </c>
      <c r="B49">
        <f>'Տեխնիկական բնութագիր'!D53</f>
        <v>15331180</v>
      </c>
      <c r="C49" t="str">
        <f>'Տեխնիկական բնութագիր'!C53</f>
        <v>տուփ</v>
      </c>
      <c r="D49">
        <f>Лист1!I53</f>
        <v>60</v>
      </c>
    </row>
    <row r="50" spans="1:4">
      <c r="A50" t="str">
        <f>'Տեխնիկական բնութագիր'!B54</f>
        <v>Ոլոռ</v>
      </c>
      <c r="B50">
        <f>'Տեխնիկական բնութագիր'!D54</f>
        <v>3221117</v>
      </c>
      <c r="C50" t="str">
        <f>'Տեխնիկական բնութագիր'!C54</f>
        <v>կգ</v>
      </c>
      <c r="D50">
        <f>Лист1!I54</f>
        <v>150</v>
      </c>
    </row>
    <row r="51" spans="1:4">
      <c r="A51" t="str">
        <f>'Տեխնիկական բնութագիր'!B55</f>
        <v>Ոսպ</v>
      </c>
      <c r="B51">
        <f>'Տեխնիկական բնութագիր'!D55</f>
        <v>15331153</v>
      </c>
      <c r="C51" t="str">
        <f>'Տեխնիկական բնութագիր'!C55</f>
        <v>կգ</v>
      </c>
      <c r="D51">
        <f>Лист1!I55</f>
        <v>400</v>
      </c>
    </row>
    <row r="52" spans="1:4">
      <c r="A52" t="str">
        <f>'Տեխնիկական բնութագիր'!B56</f>
        <v>Չամիչ</v>
      </c>
      <c r="B52">
        <f>'Տեխնիկական բնութագիր'!D56</f>
        <v>15332412</v>
      </c>
      <c r="C52" t="str">
        <f>'Տեխնիկական բնութագիր'!C56</f>
        <v>կգ</v>
      </c>
      <c r="D52">
        <f>Лист1!I56</f>
        <v>5</v>
      </c>
    </row>
    <row r="53" spans="1:4">
      <c r="A53" t="str">
        <f>'Տեխնիկական բնութագիր'!B57</f>
        <v>Ջեմ</v>
      </c>
      <c r="B53">
        <f>'Տեխնիկական բնութագիր'!D57</f>
        <v>15332290</v>
      </c>
      <c r="C53" t="str">
        <f>'Տեխնիկական բնութագիր'!C57</f>
        <v>կգ</v>
      </c>
      <c r="D53">
        <f>Лист1!I57</f>
        <v>250</v>
      </c>
    </row>
    <row r="54" spans="1:4">
      <c r="A54" t="str">
        <f>'Տեխնիկական բնութագիր'!B58</f>
        <v>Սխտոր</v>
      </c>
      <c r="B54">
        <f>'Տեխնիկական բնութագիր'!D58</f>
        <v>15331165</v>
      </c>
      <c r="C54" t="str">
        <f>'Տեխնիկական բնութագիր'!C58</f>
        <v>կգ</v>
      </c>
      <c r="D54">
        <f>Лист1!I58</f>
        <v>4</v>
      </c>
    </row>
    <row r="55" spans="1:4">
      <c r="A55" t="str">
        <f>'Տեխնիկական բնութագիր'!B59</f>
        <v>Սմբուկ</v>
      </c>
      <c r="B55">
        <f>'Տեխնիկական բնութագիր'!D59</f>
        <v>15331168</v>
      </c>
      <c r="C55" t="str">
        <f>'Տեխնիկական բնութագիր'!C59</f>
        <v>կգ</v>
      </c>
      <c r="D55">
        <f>Лист1!I59</f>
        <v>80</v>
      </c>
    </row>
    <row r="56" spans="1:4">
      <c r="A56" t="str">
        <f>'Տեխնիկական բնութագիր'!B60</f>
        <v>Սոխ</v>
      </c>
      <c r="B56">
        <f>'Տեխնիկական բնութագիր'!D60</f>
        <v>3221111</v>
      </c>
      <c r="C56" t="str">
        <f>'Տեխնիկական բնութագիր'!C60</f>
        <v>կգ</v>
      </c>
      <c r="D56">
        <f>Лист1!I60</f>
        <v>200</v>
      </c>
    </row>
    <row r="57" spans="1:4">
      <c r="A57" t="str">
        <f>'Տեխնիկական բնութագիր'!B61</f>
        <v>Սոխ</v>
      </c>
      <c r="B57">
        <f>'Տեխնիկական բնութագիր'!D61</f>
        <v>3221111</v>
      </c>
      <c r="C57" t="str">
        <f>'Տեխնիկական բնութագիր'!C61</f>
        <v>կգ</v>
      </c>
      <c r="D57">
        <f>Лист1!I61</f>
        <v>300</v>
      </c>
    </row>
    <row r="58" spans="1:4">
      <c r="A58" t="str">
        <f>'Տեխնիկական բնութագիր'!B62</f>
        <v>Սալոր 3-րդ եռ</v>
      </c>
      <c r="B58">
        <f>'Տեխնիկական բնութագիր'!D62</f>
        <v>3222134</v>
      </c>
      <c r="C58" t="str">
        <f>'Տեխնիկական բնութագիր'!C62</f>
        <v>կգ</v>
      </c>
      <c r="D58">
        <f>Лист1!I62</f>
        <v>30</v>
      </c>
    </row>
    <row r="59" spans="1:4">
      <c r="A59" t="str">
        <f>'Տեխնիկական բնութագիր'!B63</f>
        <v xml:space="preserve">Սոդա </v>
      </c>
      <c r="B59">
        <f>'Տեխնիկական բնութագիր'!D63</f>
        <v>15872600</v>
      </c>
      <c r="C59" t="str">
        <f>'Տեխնիկական բնութագիր'!C63</f>
        <v>կգ</v>
      </c>
      <c r="D59">
        <f>Лист1!I63</f>
        <v>30</v>
      </c>
    </row>
    <row r="60" spans="1:4">
      <c r="A60" t="str">
        <f>'Տեխնիկական բնութագիր'!B64</f>
        <v>Վաֆլի</v>
      </c>
      <c r="B60">
        <f>'Տեխնիկական բնութագիր'!D64</f>
        <v>15821500</v>
      </c>
      <c r="C60" t="str">
        <f>'Տեխնիկական բնութագիր'!C64</f>
        <v>կգ</v>
      </c>
      <c r="D60">
        <f>Лист1!I64</f>
        <v>15</v>
      </c>
    </row>
    <row r="61" spans="1:4">
      <c r="A61" t="str">
        <f>'Տեխնիկական բնութագիր'!B65</f>
        <v>Վարունգ 2-րդ եռ</v>
      </c>
      <c r="B61">
        <f>'Տեխնիկական բնութագիր'!D65</f>
        <v>3221124</v>
      </c>
      <c r="C61" t="str">
        <f>'Տեխնիկական բնութագիր'!C65</f>
        <v>կգ</v>
      </c>
      <c r="D61">
        <f>Лист1!I65</f>
        <v>30</v>
      </c>
    </row>
    <row r="62" spans="1:4">
      <c r="A62" t="str">
        <f>'Տեխնիկական բնութագիր'!B66</f>
        <v>Վարունգ 3-րդ եռ</v>
      </c>
      <c r="B62">
        <f>'Տեխնիկական բնութագիր'!D66</f>
        <v>3221124</v>
      </c>
      <c r="C62" t="str">
        <f>'Տեխնիկական բնութագիր'!C66</f>
        <v>կգ</v>
      </c>
      <c r="D62">
        <f>Лист1!I66</f>
        <v>100</v>
      </c>
    </row>
    <row r="63" spans="1:4">
      <c r="A63" t="str">
        <f>'Տեխնիկական բնութագիր'!B67</f>
        <v xml:space="preserve">Վարունգ 4-րդ </v>
      </c>
      <c r="B63">
        <f>'Տեխնիկական բնութագիր'!D67</f>
        <v>3221124</v>
      </c>
      <c r="C63" t="str">
        <f>'Տեխնիկական բնութագիր'!C67</f>
        <v>կգ</v>
      </c>
      <c r="D63">
        <f>Лист1!I67</f>
        <v>50</v>
      </c>
    </row>
    <row r="64" spans="1:4">
      <c r="A64" t="str">
        <f>'Տեխնիկական բնութագիր'!B68</f>
        <v>Տաքդեղ /պղպեղ/</v>
      </c>
      <c r="B64">
        <f>'Տեխնիկական բնութագիր'!D68</f>
        <v>15331170</v>
      </c>
      <c r="C64" t="str">
        <f>'Տեխնիկական բնութագիր'!C68</f>
        <v>կգ</v>
      </c>
      <c r="D64">
        <f>Лист1!I68</f>
        <v>40</v>
      </c>
    </row>
    <row r="65" spans="1:4">
      <c r="A65" t="str">
        <f>'Տեխնիկական բնութագիր'!B69</f>
        <v>Տոմատի մածուկ</v>
      </c>
      <c r="B65">
        <f>'Տեխնիկական բնութագիր'!D69</f>
        <v>15333100</v>
      </c>
      <c r="C65" t="str">
        <f>'Տեխնիկական բնութագիր'!C69</f>
        <v>կգ</v>
      </c>
      <c r="D65">
        <f>Лист1!I69</f>
        <v>50</v>
      </c>
    </row>
    <row r="66" spans="1:4">
      <c r="A66" t="str">
        <f>'Տեխնիկական բնութագիր'!B70</f>
        <v>Ցորենաձավար</v>
      </c>
      <c r="B66">
        <f>'Տեխնիկական բնութագիր'!D70</f>
        <v>15617000</v>
      </c>
      <c r="C66" t="str">
        <f>'Տեխնիկական բնութագիր'!C70</f>
        <v>կգ</v>
      </c>
      <c r="D66">
        <f>Лист1!I70</f>
        <v>200</v>
      </c>
    </row>
    <row r="67" spans="1:4">
      <c r="A67" t="str">
        <f>'Տեխնիկական բնութագիր'!B71</f>
        <v>Թխվածքաբլիթ</v>
      </c>
      <c r="B67">
        <f>'Տեխնիկական բնութագիր'!D71</f>
        <v>15821500</v>
      </c>
      <c r="C67" t="str">
        <f>'Տեխնիկական բնութագիր'!C71</f>
        <v>կգ</v>
      </c>
      <c r="D67">
        <f>Лист1!I71</f>
        <v>15</v>
      </c>
    </row>
    <row r="68" spans="1:4">
      <c r="A68" t="str">
        <f>'Տեխնիկական բնութագիր'!B72</f>
        <v xml:space="preserve">Թթվասեր </v>
      </c>
      <c r="B68">
        <f>'Տեխնիկական բնութագիր'!D72</f>
        <v>15512000</v>
      </c>
      <c r="C68" t="str">
        <f>'Տեխնիկական բնութագիր'!C72</f>
        <v>տուփ</v>
      </c>
      <c r="D68">
        <f>Лист1!I72</f>
        <v>300</v>
      </c>
    </row>
    <row r="69" spans="1:4">
      <c r="A69" t="str">
        <f>'Տեխնիկական բնութագիր'!B73</f>
        <v xml:space="preserve">Կարագ </v>
      </c>
      <c r="B69">
        <f>'Տեխնիկական բնութագիր'!D73</f>
        <v>15531100</v>
      </c>
      <c r="C69" t="str">
        <f>'Տեխնիկական բնութագիր'!C73</f>
        <v>կգ</v>
      </c>
      <c r="D69">
        <f>Лист1!I73</f>
        <v>300</v>
      </c>
    </row>
    <row r="70" spans="1:4">
      <c r="A70" t="str">
        <f>'Տեխնիկական բնութագիր'!B74</f>
        <v>Կաթնաշոռ</v>
      </c>
      <c r="B70">
        <f>'Տեխնիկական բնութագիր'!D74</f>
        <v>15542100</v>
      </c>
      <c r="C70" t="str">
        <f>'Տեխնիկական բնութագիր'!C74</f>
        <v>տուփ</v>
      </c>
      <c r="D70">
        <f>Лист1!I74</f>
        <v>350</v>
      </c>
    </row>
    <row r="71" spans="1:4">
      <c r="A71" t="str">
        <f>'Տեխնիկական բնութագիր'!B75</f>
        <v>լավաշ</v>
      </c>
      <c r="B71">
        <f>'Տեխնիկական բնութագիր'!D75</f>
        <v>15810000</v>
      </c>
      <c r="C71" t="str">
        <f>'Տեխնիկական բնութագիր'!C75</f>
        <v>կգ</v>
      </c>
      <c r="D71">
        <f>Лист1!I75</f>
        <v>20</v>
      </c>
    </row>
    <row r="72" spans="1:4">
      <c r="A72" t="str">
        <f>'Տեխնիկական բնութագիր'!B76</f>
        <v>Կաթ/պոլիէթիլենային/</v>
      </c>
      <c r="B72">
        <f>'Տեխնիկական բնութագիր'!D76</f>
        <v>15511100</v>
      </c>
      <c r="C72" t="str">
        <f>'Տեխնիկական բնութագիր'!C76</f>
        <v>լիտր</v>
      </c>
      <c r="D72">
        <f>Лист1!I76</f>
        <v>1500</v>
      </c>
    </row>
    <row r="73" spans="1:4">
      <c r="A73" t="str">
        <f>'Տեխնիկական բնութագիր'!B77</f>
        <v>Հաց</v>
      </c>
      <c r="B73">
        <f>'Տեխնիկական բնութագիր'!D77</f>
        <v>15811100</v>
      </c>
      <c r="C73" t="str">
        <f>'Տեխնիկական բնութագիր'!C77</f>
        <v>կգ</v>
      </c>
      <c r="D73">
        <f>Лист1!I77</f>
        <v>4560</v>
      </c>
    </row>
    <row r="74" spans="1:4">
      <c r="A74" t="str">
        <f>'Տեխնիկական բնութագիր'!B78</f>
        <v>Թռչնամիս /Հավի կրծքամիս/</v>
      </c>
      <c r="B74">
        <f>'Տեխնիկական բնութագիր'!D78</f>
        <v>15112150</v>
      </c>
      <c r="C74" t="str">
        <f>'Տեխնիկական բնութագիր'!C78</f>
        <v>կգ</v>
      </c>
      <c r="D74">
        <f>Лист1!I78</f>
        <v>800</v>
      </c>
    </row>
    <row r="75" spans="1:4">
      <c r="A75" t="str">
        <f>'Տեխնիկական բնութագիր'!B79</f>
        <v>Թռչնամիս /Հավի միս/</v>
      </c>
      <c r="B75">
        <f>'Տեխնիկական բնութագիր'!D79</f>
        <v>15112150</v>
      </c>
      <c r="C75" t="str">
        <f>'Տեխնիկական բնութագիր'!C79</f>
        <v>կգ</v>
      </c>
      <c r="D75">
        <f>Лист1!I79</f>
        <v>600</v>
      </c>
    </row>
    <row r="76" spans="1:4">
      <c r="A76" t="str">
        <f>'Տեխնիկական բնութագիր'!B80</f>
        <v>Հավի ձու</v>
      </c>
      <c r="B76">
        <f>'Տեխնիկական բնութագիր'!D80</f>
        <v>3142510</v>
      </c>
      <c r="C76" t="str">
        <f>'Տեխնիկական բնութագիր'!C80</f>
        <v>հատ</v>
      </c>
      <c r="D76">
        <f>Лист1!I80</f>
        <v>5000</v>
      </c>
    </row>
    <row r="77" spans="1:4">
      <c r="A77" t="str">
        <f>'Տեխնիկական բնութագիր'!B81</f>
        <v>հալած յուղ</v>
      </c>
      <c r="B77">
        <f>'Տեխնիկական բնութագիր'!D81</f>
        <v>15412100</v>
      </c>
      <c r="C77" t="str">
        <f>'Տեխնիկական բնութագիր'!C81</f>
        <v>կգ</v>
      </c>
      <c r="D77">
        <f>Лист1!I81</f>
        <v>250</v>
      </c>
    </row>
    <row r="78" spans="1:4">
      <c r="A78" t="str">
        <f>'Տեխնիկական բնութագիր'!B82</f>
        <v>ձուկ</v>
      </c>
      <c r="B78">
        <f>'Տեխնիկական բնութագիր'!D82</f>
        <v>3311112</v>
      </c>
      <c r="C78" t="str">
        <f>'Տեխնիկական բնութագիր'!C82</f>
        <v>կգ</v>
      </c>
      <c r="D78">
        <f>Лист1!I82</f>
        <v>150</v>
      </c>
    </row>
    <row r="79" spans="1:4">
      <c r="A79" t="str">
        <f>'Տեխնիկական բնութագիր'!B83</f>
        <v>շոկոլադապատ կոնֆետ /սուֆլե/</v>
      </c>
      <c r="B79">
        <f>'Տեխնիկական բնութագիր'!D83</f>
        <v>15842110</v>
      </c>
      <c r="C79" t="str">
        <f>'Տեխնիկական բնութագիր'!C83</f>
        <v>կգ</v>
      </c>
      <c r="D79">
        <f>Лист1!I83</f>
        <v>100</v>
      </c>
    </row>
    <row r="80" spans="1:4">
      <c r="A80" t="str">
        <f>'Տեխնիկական բնութագիր'!B84</f>
        <v>պաքսիմատ</v>
      </c>
      <c r="B80">
        <f>'Տեխնիկական բնութագիր'!D84</f>
        <v>15800000</v>
      </c>
      <c r="C80" t="str">
        <f>'Տեխնիկական բնութագիր'!C84</f>
        <v>կգ</v>
      </c>
      <c r="D80">
        <f>Лист1!I84</f>
        <v>7</v>
      </c>
    </row>
    <row r="81" spans="1:4">
      <c r="A81" t="str">
        <f>'Տեխնիկական բնութագիր'!B85</f>
        <v>Պանիր /Լոռի/</v>
      </c>
      <c r="B81">
        <f>'Տեխնիկական բնութագիր'!D85</f>
        <v>15541100</v>
      </c>
      <c r="C81" t="str">
        <f>'Տեխնիկական բնութագիր'!C85</f>
        <v>կգ</v>
      </c>
      <c r="D81">
        <f>Лист1!I85</f>
        <v>200</v>
      </c>
    </row>
    <row r="82" spans="1:4">
      <c r="A82" t="str">
        <f>'Տեխնիկական բնութագիր'!B86</f>
        <v xml:space="preserve">Տավարի միս </v>
      </c>
      <c r="B82">
        <f>'Տեխնիկական բնութագիր'!D86</f>
        <v>15111120</v>
      </c>
      <c r="C82" t="str">
        <f>'Տեխնիկական բնութագիր'!C86</f>
        <v>կգ</v>
      </c>
      <c r="D82">
        <f>Лист1!I86</f>
        <v>560</v>
      </c>
    </row>
    <row r="83" spans="1:4">
      <c r="A83" t="str">
        <f>'Տեխնիկական բնութագիր'!B87</f>
        <v>Աղ կարմիր պղպեղ</v>
      </c>
      <c r="B83">
        <f>'Տեխնիկական բնութագիր'!D87</f>
        <v>15871256</v>
      </c>
      <c r="C83" t="str">
        <f>'Տեխնիկական բնութագիր'!C87</f>
        <v>կգ</v>
      </c>
      <c r="D83">
        <f>Лист1!I87</f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Տեխնիկական բնութագիր</vt:lpstr>
      <vt:lpstr>Лист1</vt:lpstr>
      <vt:lpstr>Лист2</vt:lpstr>
      <vt:lpstr>'Տեխնիկական բնութագիր'!Область_печати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2019-12-02T17:50:51Z</dcterms:modified>
</cp:coreProperties>
</file>